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14520" windowHeight="13215"/>
  </bookViews>
  <sheets>
    <sheet name="ПРС" sheetId="2" r:id="rId1"/>
  </sheets>
  <definedNames>
    <definedName name="IV">#REF!</definedName>
    <definedName name="IV_Свердл.обл.">#REF!</definedName>
    <definedName name="V">#REF!</definedName>
    <definedName name="V_Север._65_II">#REF!</definedName>
    <definedName name="V_Севернее_полярного">#REF!</definedName>
    <definedName name="V_Южнее_65_II">#REF!</definedName>
    <definedName name="VI">#REF!</definedName>
    <definedName name="VII">#REF!</definedName>
    <definedName name="VIII">#REF!</definedName>
    <definedName name="ВЛ">#REF!</definedName>
    <definedName name="_xlnm.Print_Titles" localSheetId="0">ПРС!$16:$16</definedName>
    <definedName name="ЗИМ.УД.">#REF!</definedName>
    <definedName name="Зона_III">#REF!</definedName>
    <definedName name="Зона_IV">#REF!</definedName>
    <definedName name="Зона_V">#REF!</definedName>
    <definedName name="Зона_VI">#REF!</definedName>
    <definedName name="Новое_стр_во">#REF!</definedName>
    <definedName name="_xlnm.Print_Area" localSheetId="0">ПРС!$A$1:$H$174</definedName>
    <definedName name="ПС">#REF!</definedName>
    <definedName name="расширение">#REF!</definedName>
    <definedName name="РД_РП">#REF!</definedName>
    <definedName name="РПБ">#REF!</definedName>
    <definedName name="РРЛ">#REF!</definedName>
    <definedName name="Табл.1">#REF!</definedName>
    <definedName name="табл1">#REF!</definedName>
    <definedName name="ТитулВЛ">#REF!</definedName>
    <definedName name="ТитулПС">#REF!</definedName>
    <definedName name="ТЭО_ТЭР">#REF!</definedName>
  </definedNames>
  <calcPr calcId="145621"/>
</workbook>
</file>

<file path=xl/calcChain.xml><?xml version="1.0" encoding="utf-8"?>
<calcChain xmlns="http://schemas.openxmlformats.org/spreadsheetml/2006/main">
  <c r="H37" i="2" l="1"/>
  <c r="H36" i="2"/>
  <c r="H34" i="2"/>
  <c r="H33" i="2"/>
  <c r="H32" i="2"/>
  <c r="H31" i="2"/>
  <c r="H30" i="2"/>
  <c r="H29" i="2"/>
  <c r="H28" i="2"/>
  <c r="H27" i="2"/>
  <c r="H26" i="2"/>
  <c r="A100" i="2" l="1"/>
  <c r="A101" i="2" s="1"/>
  <c r="A103" i="2" s="1"/>
  <c r="A104" i="2" s="1"/>
  <c r="A106" i="2" s="1"/>
  <c r="A108" i="2" s="1"/>
  <c r="A109" i="2" s="1"/>
  <c r="A153" i="2" s="1"/>
  <c r="A158" i="2" s="1"/>
  <c r="M170" i="2" l="1"/>
  <c r="L170" i="2"/>
  <c r="K170" i="2"/>
  <c r="J170" i="2"/>
  <c r="N168" i="2"/>
  <c r="N170" i="2" s="1"/>
  <c r="H106" i="2" l="1"/>
  <c r="H100" i="2"/>
  <c r="F151" i="2" l="1"/>
  <c r="F156" i="2" s="1"/>
  <c r="F150" i="2"/>
  <c r="F155" i="2" s="1"/>
  <c r="H131" i="2"/>
  <c r="H130" i="2"/>
  <c r="F76" i="2"/>
  <c r="E76" i="2"/>
  <c r="D76" i="2"/>
  <c r="F75" i="2"/>
  <c r="E75" i="2"/>
  <c r="D75" i="2"/>
  <c r="H74" i="2"/>
  <c r="H73" i="2"/>
  <c r="H72" i="2"/>
  <c r="H71" i="2"/>
  <c r="H70" i="2"/>
  <c r="D65" i="2"/>
  <c r="D64" i="2"/>
  <c r="H63" i="2"/>
  <c r="H65" i="2" s="1"/>
  <c r="G60" i="2"/>
  <c r="F60" i="2"/>
  <c r="F82" i="2" s="1"/>
  <c r="F94" i="2" s="1"/>
  <c r="E60" i="2"/>
  <c r="E82" i="2" s="1"/>
  <c r="E86" i="2" s="1"/>
  <c r="E90" i="2" s="1"/>
  <c r="E94" i="2" s="1"/>
  <c r="E109" i="2" s="1"/>
  <c r="D60" i="2"/>
  <c r="D82" i="2" s="1"/>
  <c r="D86" i="2" s="1"/>
  <c r="G58" i="2"/>
  <c r="F58" i="2"/>
  <c r="E58" i="2"/>
  <c r="D58" i="2"/>
  <c r="G57" i="2"/>
  <c r="F57" i="2"/>
  <c r="E57" i="2"/>
  <c r="D57" i="2"/>
  <c r="H56" i="2"/>
  <c r="H60" i="2" s="1"/>
  <c r="H54" i="2"/>
  <c r="H53" i="2"/>
  <c r="H52" i="2"/>
  <c r="H51" i="2"/>
  <c r="G46" i="2"/>
  <c r="F46" i="2"/>
  <c r="E46" i="2"/>
  <c r="G45" i="2"/>
  <c r="F45" i="2"/>
  <c r="E45" i="2"/>
  <c r="H44" i="2"/>
  <c r="H46" i="2" s="1"/>
  <c r="G40" i="2"/>
  <c r="F40" i="2"/>
  <c r="F81" i="2" s="1"/>
  <c r="F93" i="2" s="1"/>
  <c r="E40" i="2"/>
  <c r="E81" i="2" s="1"/>
  <c r="E85" i="2" s="1"/>
  <c r="E89" i="2" s="1"/>
  <c r="E93" i="2" s="1"/>
  <c r="E104" i="2" s="1"/>
  <c r="D40" i="2"/>
  <c r="D81" i="2" s="1"/>
  <c r="D85" i="2" s="1"/>
  <c r="G39" i="2"/>
  <c r="F39" i="2"/>
  <c r="E39" i="2"/>
  <c r="D39" i="2"/>
  <c r="G38" i="2"/>
  <c r="F38" i="2"/>
  <c r="E38" i="2"/>
  <c r="D38" i="2"/>
  <c r="H23" i="2"/>
  <c r="H22" i="2"/>
  <c r="D21" i="2"/>
  <c r="H21" i="2" s="1"/>
  <c r="D20" i="2"/>
  <c r="H19" i="2"/>
  <c r="H20" i="2" s="1"/>
  <c r="H39" i="2" l="1"/>
  <c r="H58" i="2"/>
  <c r="H82" i="2"/>
  <c r="G79" i="2"/>
  <c r="G91" i="2" s="1"/>
  <c r="G80" i="2"/>
  <c r="G92" i="2" s="1"/>
  <c r="H40" i="2"/>
  <c r="H81" i="2" s="1"/>
  <c r="H57" i="2"/>
  <c r="H76" i="2"/>
  <c r="E79" i="2"/>
  <c r="D80" i="2"/>
  <c r="D84" i="2" s="1"/>
  <c r="D87" i="2" s="1"/>
  <c r="F80" i="2"/>
  <c r="F92" i="2" s="1"/>
  <c r="F117" i="2" s="1"/>
  <c r="F149" i="2" s="1"/>
  <c r="F154" i="2" s="1"/>
  <c r="D79" i="2"/>
  <c r="F79" i="2"/>
  <c r="F91" i="2" s="1"/>
  <c r="F116" i="2" s="1"/>
  <c r="F148" i="2" s="1"/>
  <c r="E80" i="2"/>
  <c r="E84" i="2" s="1"/>
  <c r="E87" i="2" s="1"/>
  <c r="D89" i="2"/>
  <c r="D93" i="2" s="1"/>
  <c r="H85" i="2"/>
  <c r="H89" i="2" s="1"/>
  <c r="D90" i="2"/>
  <c r="D94" i="2" s="1"/>
  <c r="H86" i="2"/>
  <c r="H90" i="2" s="1"/>
  <c r="E103" i="2"/>
  <c r="E108" i="2"/>
  <c r="H38" i="2"/>
  <c r="H64" i="2"/>
  <c r="H75" i="2"/>
  <c r="H45" i="2"/>
  <c r="H132" i="2"/>
  <c r="F161" i="2"/>
  <c r="F160" i="2"/>
  <c r="E91" i="2" l="1"/>
  <c r="D91" i="2"/>
  <c r="H84" i="2"/>
  <c r="H87" i="2" s="1"/>
  <c r="E88" i="2"/>
  <c r="E92" i="2" s="1"/>
  <c r="E98" i="2" s="1"/>
  <c r="D88" i="2"/>
  <c r="D92" i="2" s="1"/>
  <c r="D97" i="2" s="1"/>
  <c r="H93" i="2"/>
  <c r="H94" i="2"/>
  <c r="H80" i="2"/>
  <c r="D109" i="2"/>
  <c r="H109" i="2" s="1"/>
  <c r="I94" i="2"/>
  <c r="J94" i="2" s="1"/>
  <c r="K94" i="2" s="1"/>
  <c r="D104" i="2"/>
  <c r="H104" i="2" s="1"/>
  <c r="I93" i="2"/>
  <c r="J93" i="2" s="1"/>
  <c r="K93" i="2" s="1"/>
  <c r="F153" i="2"/>
  <c r="H79" i="2"/>
  <c r="E115" i="2"/>
  <c r="E119" i="2" s="1"/>
  <c r="E151" i="2" s="1"/>
  <c r="E156" i="2" s="1"/>
  <c r="E114" i="2"/>
  <c r="E118" i="2" s="1"/>
  <c r="E150" i="2" s="1"/>
  <c r="E155" i="2" s="1"/>
  <c r="F159" i="2"/>
  <c r="E97" i="2"/>
  <c r="H101" i="2"/>
  <c r="D108" i="2"/>
  <c r="D103" i="2"/>
  <c r="H88" i="2" l="1"/>
  <c r="H92" i="2"/>
  <c r="D98" i="2"/>
  <c r="D113" i="2" s="1"/>
  <c r="D117" i="2" s="1"/>
  <c r="I92" i="2"/>
  <c r="J92" i="2" s="1"/>
  <c r="K92" i="2" s="1"/>
  <c r="F158" i="2"/>
  <c r="J110" i="2"/>
  <c r="K91" i="2"/>
  <c r="H91" i="2"/>
  <c r="H97" i="2"/>
  <c r="E161" i="2"/>
  <c r="D114" i="2"/>
  <c r="D118" i="2" s="1"/>
  <c r="H103" i="2"/>
  <c r="G115" i="2"/>
  <c r="G119" i="2" s="1"/>
  <c r="H110" i="2"/>
  <c r="G114" i="2"/>
  <c r="G118" i="2" s="1"/>
  <c r="H105" i="2"/>
  <c r="D115" i="2"/>
  <c r="D119" i="2" s="1"/>
  <c r="H108" i="2"/>
  <c r="G113" i="2"/>
  <c r="G117" i="2" s="1"/>
  <c r="G112" i="2"/>
  <c r="G116" i="2" s="1"/>
  <c r="H99" i="2"/>
  <c r="E113" i="2"/>
  <c r="E117" i="2" s="1"/>
  <c r="E149" i="2" s="1"/>
  <c r="E154" i="2" s="1"/>
  <c r="E112" i="2"/>
  <c r="E116" i="2" s="1"/>
  <c r="E148" i="2" s="1"/>
  <c r="E160" i="2"/>
  <c r="H115" i="2" l="1"/>
  <c r="D112" i="2"/>
  <c r="D116" i="2" s="1"/>
  <c r="D148" i="2" s="1"/>
  <c r="D153" i="2" s="1"/>
  <c r="D158" i="2" s="1"/>
  <c r="H98" i="2"/>
  <c r="H113" i="2" s="1"/>
  <c r="E153" i="2"/>
  <c r="E158" i="2"/>
  <c r="K158" i="2"/>
  <c r="J28" i="2"/>
  <c r="E159" i="2"/>
  <c r="D151" i="2"/>
  <c r="D156" i="2" s="1"/>
  <c r="H119" i="2"/>
  <c r="D150" i="2"/>
  <c r="D155" i="2" s="1"/>
  <c r="H118" i="2"/>
  <c r="H114" i="2"/>
  <c r="H112" i="2"/>
  <c r="H116" i="2" s="1"/>
  <c r="D149" i="2"/>
  <c r="D154" i="2" s="1"/>
  <c r="H117" i="2"/>
  <c r="K28" i="2" l="1"/>
  <c r="M28" i="2"/>
  <c r="M29" i="2" s="1"/>
  <c r="F167" i="2"/>
  <c r="D159" i="2"/>
  <c r="D160" i="2"/>
  <c r="D161" i="2"/>
  <c r="F168" i="2" l="1"/>
  <c r="F169" i="2" s="1"/>
  <c r="F170" i="2" s="1"/>
  <c r="E167" i="2"/>
  <c r="E168" i="2" s="1"/>
  <c r="E169" i="2" s="1"/>
  <c r="E170" i="2" s="1"/>
  <c r="G127" i="2"/>
  <c r="H123" i="2"/>
  <c r="H127" i="2" s="1"/>
  <c r="G126" i="2"/>
  <c r="H122" i="2"/>
  <c r="H126" i="2" s="1"/>
  <c r="G125" i="2"/>
  <c r="G124" i="2"/>
  <c r="H121" i="2"/>
  <c r="G147" i="2"/>
  <c r="H143" i="2"/>
  <c r="G146" i="2"/>
  <c r="H138" i="2"/>
  <c r="H133" i="2"/>
  <c r="G144" i="2"/>
  <c r="G145" i="2"/>
  <c r="D167" i="2" l="1"/>
  <c r="D168" i="2" s="1"/>
  <c r="D169" i="2" s="1"/>
  <c r="D170" i="2" s="1"/>
  <c r="G148" i="2"/>
  <c r="G153" i="2" s="1"/>
  <c r="H144" i="2"/>
  <c r="G149" i="2"/>
  <c r="G154" i="2" s="1"/>
  <c r="H145" i="2"/>
  <c r="G150" i="2"/>
  <c r="G155" i="2" s="1"/>
  <c r="H146" i="2"/>
  <c r="H150" i="2" s="1"/>
  <c r="H155" i="2" s="1"/>
  <c r="G151" i="2"/>
  <c r="G156" i="2" s="1"/>
  <c r="H147" i="2"/>
  <c r="H151" i="2" s="1"/>
  <c r="H156" i="2" s="1"/>
  <c r="H125" i="2"/>
  <c r="H124" i="2"/>
  <c r="H148" i="2" s="1"/>
  <c r="H153" i="2" s="1"/>
  <c r="G158" i="2" l="1"/>
  <c r="H161" i="2"/>
  <c r="H160" i="2"/>
  <c r="G159" i="2"/>
  <c r="G161" i="2"/>
  <c r="H149" i="2"/>
  <c r="H154" i="2" s="1"/>
  <c r="H158" i="2" l="1"/>
  <c r="G160" i="2"/>
  <c r="H159" i="2"/>
  <c r="G167" i="2" l="1"/>
  <c r="H167" i="2"/>
  <c r="G168" i="2" l="1"/>
  <c r="G169" i="2" s="1"/>
  <c r="G170" i="2" s="1"/>
  <c r="H168" i="2"/>
  <c r="H169" i="2" s="1"/>
  <c r="H170" i="2" s="1"/>
</calcChain>
</file>

<file path=xl/comments1.xml><?xml version="1.0" encoding="utf-8"?>
<comments xmlns="http://schemas.openxmlformats.org/spreadsheetml/2006/main">
  <authors>
    <author>Любовь Васильевна Сураева</author>
  </authors>
  <commentList>
    <comment ref="B111" authorId="0">
      <text>
        <r>
          <rPr>
            <b/>
            <sz val="8"/>
            <color indexed="81"/>
            <rFont val="Tahoma"/>
            <family val="2"/>
            <charset val="204"/>
          </rPr>
          <t>Любовь Васильевна Сураева:</t>
        </r>
        <r>
          <rPr>
            <sz val="8"/>
            <color indexed="81"/>
            <rFont val="Tahoma"/>
            <family val="2"/>
            <charset val="204"/>
          </rPr>
          <t xml:space="preserve">
процент не принимается, сделать расчет</t>
        </r>
      </text>
    </comment>
  </commentList>
</comments>
</file>

<file path=xl/sharedStrings.xml><?xml version="1.0" encoding="utf-8"?>
<sst xmlns="http://schemas.openxmlformats.org/spreadsheetml/2006/main" count="231" uniqueCount="152">
  <si>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</si>
  <si>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</si>
  <si>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</si>
  <si>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</si>
  <si>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</si>
  <si>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</si>
  <si>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</si>
  <si>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</si>
  <si>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</si>
  <si>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</si>
  <si>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Глава 1. Подготовка территории строительства</t>
  </si>
  <si>
    <t>Итого по Главе 1</t>
  </si>
  <si>
    <t>Глава 2. Основные объекты строительства</t>
  </si>
  <si>
    <t>Итого по Главе 2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</si>
  <si>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</si>
  <si>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</si>
  <si>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</si>
  <si>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</si>
  <si>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канализации,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</si>
  <si>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</si>
  <si>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</si>
  <si>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</si>
  <si>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</si>
  <si>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</si>
  <si>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Временные здания и сооружения (ПС) 3,9% с коэф. 0,8</t>
  </si>
  <si>
    <t>Временные здания и сооружения (ВЛ) 3,3% с коэф. 0,8</t>
  </si>
  <si>
    <t>Итого по Главе 8</t>
  </si>
  <si>
    <t>Итого по Главам 1-8</t>
  </si>
  <si>
    <t>Глава 9. Прочие работы и затраты</t>
  </si>
  <si>
    <t>ГСН-81-05-02-2001 табл.4 п.2.4; прил.1 п.86</t>
  </si>
  <si>
    <t>Производство работ в зимнее время 4,3% с коэф.1,1 (ПС)</t>
  </si>
  <si>
    <t>Производство работ в зимнее время 1,7% с коэф.1,1 (ВЛ)</t>
  </si>
  <si>
    <t>ГСН-81-05-02-2001 табл2</t>
  </si>
  <si>
    <t>Снегоборьба 0,4% (температурная зона V)</t>
  </si>
  <si>
    <t>Пусконаладочные работы 7% с коэффициентом 0,8 на работы вхолостую</t>
  </si>
  <si>
    <t>Итого по Главе 9</t>
  </si>
  <si>
    <t>Итого по Главам 1-9</t>
  </si>
  <si>
    <t>Глава 10. Содержание службы заказчика. Строительный контроль</t>
  </si>
  <si>
    <t>Итого по Главе 10</t>
  </si>
  <si>
    <t>Глава 12. Проектные и изыскательские работы</t>
  </si>
  <si>
    <t>Приложение №2 к договору подряда №ТЗ-3 от 09.02.11</t>
  </si>
  <si>
    <t>Проектные  работы (19137,486/1,18/3,19)</t>
  </si>
  <si>
    <t>Изыскательские работы( 2202,514/1,18/3,25)</t>
  </si>
  <si>
    <t>Пост. Правительства России N145 от 15.03.2007</t>
  </si>
  <si>
    <t>Экспертиза проекта 8,77%</t>
  </si>
  <si>
    <t>МДС 81-35.2004 п.4.91</t>
  </si>
  <si>
    <t>Авторский надзор 0,2%</t>
  </si>
  <si>
    <t>Итого по Главе 12</t>
  </si>
  <si>
    <t>Итого по Главам 1-12</t>
  </si>
  <si>
    <t>Непредвиденные затраты</t>
  </si>
  <si>
    <t>МДС 81-35.2005</t>
  </si>
  <si>
    <t>в т. ч.:                              по ПС:</t>
  </si>
  <si>
    <t xml:space="preserve">                     по ВЛ :</t>
  </si>
  <si>
    <t xml:space="preserve">                          по ВОЛС :</t>
  </si>
  <si>
    <t xml:space="preserve">              по ВЛ :</t>
  </si>
  <si>
    <t xml:space="preserve">              по ВОЛС :</t>
  </si>
  <si>
    <t>ПС</t>
  </si>
  <si>
    <t xml:space="preserve">ПС </t>
  </si>
  <si>
    <t>ВЛ</t>
  </si>
  <si>
    <t>ВОЛС</t>
  </si>
  <si>
    <t>ГСН-81-05-01-2001 прил.1 п.2.6</t>
  </si>
  <si>
    <t>ГСН-81-05-01-2001 прил.1 п.2.5</t>
  </si>
  <si>
    <t>ГСН-81-05-01-2001 прил.1 п.5.3.2</t>
  </si>
  <si>
    <t>Временные здания и сооружения (ВОЛС) 4,7% с коэф. 0,8</t>
  </si>
  <si>
    <t>ГСН-81-05-02-2001 табл.4 п.2.6; прил.1 п.86</t>
  </si>
  <si>
    <t>ГСН-81-05-02-2001 табл.4 п.8; прил.1 п.86</t>
  </si>
  <si>
    <t>Производство работ в зимнее время 3,3% с коэф.1,1 (ВОЛС)</t>
  </si>
  <si>
    <t>Расчет на основании ПОС</t>
  </si>
  <si>
    <t>Средства на покрытие затрат, связанных с перевозкой рабочих</t>
  </si>
  <si>
    <t>Постановления Правительства РФ № 468 от 21.06.2011г</t>
  </si>
  <si>
    <t>Содержание службы заказчика-1,81% (ПС)</t>
  </si>
  <si>
    <t>Содержание службы заказчика-1,81% (ВЛ)</t>
  </si>
  <si>
    <t>Содержание службы заказчика-1,81% (ВОЛС)</t>
  </si>
  <si>
    <t>Доп. Соглашение № 3 от 17.07.12 г. к  договору №ТЗ-3 от 09.02.11 с ООО "ДВЭП"</t>
  </si>
  <si>
    <t>Проектные  работы (18070,486/1,18/3,46)</t>
  </si>
  <si>
    <t>Изыскательские работы( 2202,514/1,18/3,53)</t>
  </si>
  <si>
    <t>Демонтажные работы по подстанции</t>
  </si>
  <si>
    <t xml:space="preserve">ОС 1-1 </t>
  </si>
  <si>
    <t xml:space="preserve">ОС 2-1 </t>
  </si>
  <si>
    <t xml:space="preserve">ОС 2-2 </t>
  </si>
  <si>
    <t xml:space="preserve">ОРУ-110кВ </t>
  </si>
  <si>
    <t xml:space="preserve">ОРУ-35 кВ </t>
  </si>
  <si>
    <t>МДС81-35.2004 п.4.100</t>
  </si>
  <si>
    <t>Затраты, связанные с уплатой налога на добавленную стоимость (НДС) 18%</t>
  </si>
  <si>
    <t>Непредвиденные работы и затраты  1,5%</t>
  </si>
  <si>
    <t>Реконструкция  ПС 110 кВ Тепловская. Расширение ОРУ 110 кВ, реконструкция ОРУ-110, ОРУ-35, КРУН-6</t>
  </si>
  <si>
    <t xml:space="preserve">РУ-6кВ </t>
  </si>
  <si>
    <t>ОС 2-3</t>
  </si>
  <si>
    <t>ОПУ</t>
  </si>
  <si>
    <t xml:space="preserve">ОС 2-4 </t>
  </si>
  <si>
    <t>Автоматизированная информационно-измерительная система комерческого учета электроэнергии (АИИС КУЭ)</t>
  </si>
  <si>
    <t xml:space="preserve">ОС 2-5 </t>
  </si>
  <si>
    <t>ОС 2-6</t>
  </si>
  <si>
    <t xml:space="preserve">Открытая установка трансформаторов. Аварийный маслосборник </t>
  </si>
  <si>
    <t>ОС 2-7</t>
  </si>
  <si>
    <t xml:space="preserve">Устройство кабельных лотков </t>
  </si>
  <si>
    <t xml:space="preserve">ОС 2-8 </t>
  </si>
  <si>
    <t xml:space="preserve">Заземление и молниезащита </t>
  </si>
  <si>
    <t>ОС 2-9</t>
  </si>
  <si>
    <t xml:space="preserve">Общеподстанционные сооружения </t>
  </si>
  <si>
    <t xml:space="preserve">ОС 2-10 </t>
  </si>
  <si>
    <t>Заходы ВЛ 110 кВ</t>
  </si>
  <si>
    <t xml:space="preserve">ОС 2-11 </t>
  </si>
  <si>
    <t>Заходы ВЛ-35 кВ</t>
  </si>
  <si>
    <t xml:space="preserve">ОС 4-1 </t>
  </si>
  <si>
    <t>Системы ВЧ-связи</t>
  </si>
  <si>
    <t xml:space="preserve">ОС 5-1 </t>
  </si>
  <si>
    <t xml:space="preserve">ОС 5-2 </t>
  </si>
  <si>
    <t xml:space="preserve">ОС 5-3 </t>
  </si>
  <si>
    <t xml:space="preserve">ОС 5-4 </t>
  </si>
  <si>
    <t xml:space="preserve">ОС 5-5 </t>
  </si>
  <si>
    <t xml:space="preserve">Устройство автодорог и площадок на территории ПС </t>
  </si>
  <si>
    <t xml:space="preserve">Внутриплощадочные сети связи и сигнализации </t>
  </si>
  <si>
    <t xml:space="preserve">Цифровые системы связи </t>
  </si>
  <si>
    <t xml:space="preserve">Охранная сигнализация </t>
  </si>
  <si>
    <t>Внеплощадочные линии связи</t>
  </si>
  <si>
    <t xml:space="preserve">ОС 6-1 </t>
  </si>
  <si>
    <t>Туалет</t>
  </si>
  <si>
    <t>ОС 7-1</t>
  </si>
  <si>
    <t xml:space="preserve">ОС 7-2 </t>
  </si>
  <si>
    <t>ОС 7-3</t>
  </si>
  <si>
    <t>ОС 7-4</t>
  </si>
  <si>
    <t xml:space="preserve">ОС 7-5 </t>
  </si>
  <si>
    <t xml:space="preserve">Вертикальная планировка территории </t>
  </si>
  <si>
    <t>Устройство щебеночного покрытия</t>
  </si>
  <si>
    <t>Наружное освещение</t>
  </si>
  <si>
    <t xml:space="preserve">Охранное освещение </t>
  </si>
  <si>
    <t>Наружное ограждение</t>
  </si>
  <si>
    <t xml:space="preserve">Расчет </t>
  </si>
  <si>
    <t>Стоимость затрат на ввод объекта в эксплуатация (техническую инвентаризацию и на изготовление документов кадастрового и технического учета)</t>
  </si>
  <si>
    <t>письмо ОАО "Тюменьэнерго" №ЯИ-1393 от 11.03.2014г.</t>
  </si>
  <si>
    <t xml:space="preserve">Составлен в базисных ценах 2001 г. с пересчетом итогов в прогнозные цены </t>
  </si>
  <si>
    <t>Итого стоимость строительства с учетом индексов -дефляторов на 2015г.</t>
  </si>
  <si>
    <t>Итого стоимость строительства с учетом индексов -дефляторов в текущих ценах</t>
  </si>
  <si>
    <t xml:space="preserve">ИТОГО стоимость строительства в текущих ценах с учетом НДС                                                                    </t>
  </si>
  <si>
    <t>Средства на покрытие затрат строительных организаций по добровольному страхованию работников и имущества, в том числе строительных рисков 1% от итогов глав 1-8 в действующих ценах</t>
  </si>
  <si>
    <t xml:space="preserve">Итого в базисных ценах 2001 г. </t>
  </si>
  <si>
    <t xml:space="preserve">Всего в ценах _ кв. 201_ г., в том числе СМР=___; ОБ=___;  ПР=___; ПНР=___ </t>
  </si>
  <si>
    <t>ОБОР =</t>
  </si>
  <si>
    <t>ПНР =</t>
  </si>
  <si>
    <t xml:space="preserve">Прочие= </t>
  </si>
  <si>
    <t>СМР =</t>
  </si>
  <si>
    <t>Письмо Минрегионразвития ____________</t>
  </si>
  <si>
    <t xml:space="preserve">МДС 81-35.2004 п.4.102 </t>
  </si>
  <si>
    <t>Заказчик:</t>
  </si>
  <si>
    <t>Подрядчик:</t>
  </si>
  <si>
    <t>__________________</t>
  </si>
  <si>
    <t>_____________________</t>
  </si>
  <si>
    <t>Приложение№ 1</t>
  </si>
  <si>
    <t>к договору подряда № __/__-__</t>
  </si>
  <si>
    <t>от "__" ____________ 201__г.</t>
  </si>
  <si>
    <t>Сводная таблица стоимости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</si>
</sst>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"/>
  </numFmts>
  <fonts count="26" x14ac:knownFonts="1">
    <font>
      <sz val="10"/>
      <name val="Arial Cyr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i/>
      <sz val="11"/>
      <color indexed="23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26"/>
        <bgColor indexed="9"/>
      </patternFill>
    </fill>
    <fill>
      <patternFill patternType="solid">
        <fgColor indexed="11"/>
        <bgColor indexed="49"/>
      </patternFill>
    </fill>
    <fill>
      <patternFill patternType="solid">
        <fgColor indexed="55"/>
        <bgColor indexed="23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2">
    <xf numFmtId="0" fontId="0" fillId="0" borderId="0"/>
    <xf numFmtId="0" fontId="1" fillId="0" borderId="0"/>
    <xf numFmtId="44" fontId="4" fillId="0" borderId="0" applyFont="0" applyFill="0" applyBorder="0" applyAlignment="0" applyProtection="0"/>
    <xf numFmtId="0" fontId="4" fillId="0" borderId="0"/>
    <xf numFmtId="0" fontId="10" fillId="0" borderId="1">
      <alignment horizontal="center"/>
    </xf>
    <xf numFmtId="0" fontId="4" fillId="0" borderId="0">
      <alignment vertical="top"/>
    </xf>
    <xf numFmtId="0" fontId="10" fillId="0" borderId="1">
      <alignment horizontal="center"/>
    </xf>
    <xf numFmtId="0" fontId="10" fillId="0" borderId="0">
      <alignment vertical="top"/>
    </xf>
    <xf numFmtId="44" fontId="4" fillId="0" borderId="0" applyFont="0" applyFill="0" applyBorder="0" applyAlignment="0" applyProtection="0"/>
    <xf numFmtId="0" fontId="4" fillId="0" borderId="0"/>
    <xf numFmtId="0" fontId="10" fillId="0" borderId="0">
      <alignment horizontal="right" vertical="top" wrapText="1"/>
    </xf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0" fillId="0" borderId="0"/>
    <xf numFmtId="0" fontId="10" fillId="0" borderId="1">
      <alignment horizontal="center" wrapText="1"/>
    </xf>
    <xf numFmtId="0" fontId="10" fillId="0" borderId="1">
      <alignment horizontal="center"/>
    </xf>
    <xf numFmtId="0" fontId="4" fillId="0" borderId="0"/>
    <xf numFmtId="0" fontId="10" fillId="0" borderId="1">
      <alignment horizontal="center" wrapText="1"/>
    </xf>
    <xf numFmtId="0" fontId="4" fillId="0" borderId="0"/>
    <xf numFmtId="0" fontId="10" fillId="0" borderId="0">
      <alignment horizontal="center"/>
    </xf>
    <xf numFmtId="43" fontId="4" fillId="0" borderId="0" applyFont="0" applyFill="0" applyBorder="0" applyAlignment="0" applyProtection="0"/>
    <xf numFmtId="0" fontId="10" fillId="0" borderId="0">
      <alignment horizontal="left" vertical="top"/>
    </xf>
    <xf numFmtId="0" fontId="4" fillId="0" borderId="1">
      <alignment vertical="top" wrapText="1"/>
    </xf>
    <xf numFmtId="0" fontId="10" fillId="0" borderId="0"/>
    <xf numFmtId="0" fontId="11" fillId="0" borderId="5" applyNumberFormat="0" applyFill="0" applyAlignment="0" applyProtection="0"/>
    <xf numFmtId="0" fontId="12" fillId="2" borderId="6" applyNumberFormat="0" applyAlignment="0" applyProtection="0"/>
    <xf numFmtId="0" fontId="11" fillId="0" borderId="5" applyNumberFormat="0" applyFill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3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5" borderId="7" applyNumberFormat="0" applyAlignment="0" applyProtection="0"/>
    <xf numFmtId="0" fontId="17" fillId="0" borderId="8" applyNumberFormat="0" applyFill="0" applyAlignment="0" applyProtection="0"/>
    <xf numFmtId="0" fontId="1" fillId="5" borderId="7" applyNumberFormat="0" applyAlignment="0" applyProtection="0"/>
    <xf numFmtId="0" fontId="14" fillId="6" borderId="0" applyNumberFormat="0" applyBorder="0" applyAlignment="0" applyProtection="0"/>
    <xf numFmtId="0" fontId="18" fillId="0" borderId="9" applyNumberFormat="0" applyFill="0" applyAlignment="0" applyProtection="0"/>
    <xf numFmtId="0" fontId="19" fillId="7" borderId="10" applyNumberFormat="0" applyAlignment="0" applyProtection="0"/>
    <xf numFmtId="0" fontId="20" fillId="0" borderId="0" applyNumberFormat="0" applyFill="0" applyBorder="0" applyAlignment="0" applyProtection="0"/>
  </cellStyleXfs>
  <cellXfs count="121">
    <xf numFmtId="0" fontId="0" fillId="0" borderId="0" xfId="0"/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2" fontId="3" fillId="0" borderId="1" xfId="1" applyNumberFormat="1" applyFont="1" applyFill="1" applyBorder="1" applyAlignment="1">
      <alignment horizontal="left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right" vertical="top" wrapText="1"/>
    </xf>
    <xf numFmtId="49" fontId="2" fillId="0" borderId="3" xfId="0" applyNumberFormat="1" applyFont="1" applyFill="1" applyBorder="1" applyAlignment="1">
      <alignment vertical="top" wrapText="1"/>
    </xf>
    <xf numFmtId="2" fontId="10" fillId="0" borderId="1" xfId="1" applyNumberFormat="1" applyFont="1" applyFill="1" applyBorder="1" applyAlignment="1">
      <alignment horizontal="left" vertical="center" wrapText="1"/>
    </xf>
    <xf numFmtId="2" fontId="10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top"/>
    </xf>
    <xf numFmtId="49" fontId="10" fillId="0" borderId="0" xfId="0" applyNumberFormat="1" applyFont="1" applyFill="1" applyAlignment="1">
      <alignment horizontal="left" vertical="top"/>
    </xf>
    <xf numFmtId="0" fontId="10" fillId="0" borderId="0" xfId="0" applyFont="1" applyFill="1" applyAlignment="1">
      <alignment horizontal="left" vertical="top"/>
    </xf>
    <xf numFmtId="2" fontId="10" fillId="0" borderId="0" xfId="0" applyNumberFormat="1" applyFont="1" applyFill="1" applyAlignment="1">
      <alignment horizontal="right" vertical="top"/>
    </xf>
    <xf numFmtId="2" fontId="7" fillId="0" borderId="0" xfId="0" applyNumberFormat="1" applyFont="1" applyFill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2" fontId="10" fillId="0" borderId="0" xfId="0" applyNumberFormat="1" applyFont="1" applyFill="1" applyAlignment="1">
      <alignment horizontal="center" vertical="center"/>
    </xf>
    <xf numFmtId="0" fontId="10" fillId="0" borderId="0" xfId="0" applyFont="1" applyFill="1"/>
    <xf numFmtId="49" fontId="7" fillId="0" borderId="0" xfId="0" applyNumberFormat="1" applyFont="1"/>
    <xf numFmtId="49" fontId="7" fillId="0" borderId="0" xfId="0" applyNumberFormat="1" applyFont="1" applyAlignment="1">
      <alignment horizontal="left" vertical="top"/>
    </xf>
    <xf numFmtId="0" fontId="9" fillId="0" borderId="0" xfId="0" applyFont="1" applyAlignment="1">
      <alignment vertical="center"/>
    </xf>
    <xf numFmtId="0" fontId="10" fillId="0" borderId="0" xfId="0" applyFont="1"/>
    <xf numFmtId="2" fontId="10" fillId="0" borderId="0" xfId="0" applyNumberFormat="1" applyFont="1" applyFill="1" applyAlignment="1">
      <alignment horizontal="right" vertical="center"/>
    </xf>
    <xf numFmtId="0" fontId="10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39" fontId="3" fillId="0" borderId="4" xfId="0" applyNumberFormat="1" applyFont="1" applyFill="1" applyBorder="1" applyAlignment="1">
      <alignment horizontal="right" vertical="center" wrapText="1"/>
    </xf>
    <xf numFmtId="39" fontId="3" fillId="0" borderId="1" xfId="0" applyNumberFormat="1" applyFont="1" applyFill="1" applyBorder="1" applyAlignment="1">
      <alignment horizontal="right" vertical="center" wrapText="1"/>
    </xf>
    <xf numFmtId="4" fontId="10" fillId="0" borderId="0" xfId="0" applyNumberFormat="1" applyFont="1" applyFill="1"/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wrapText="1"/>
    </xf>
    <xf numFmtId="39" fontId="22" fillId="0" borderId="4" xfId="0" applyNumberFormat="1" applyFont="1" applyFill="1" applyBorder="1" applyAlignment="1">
      <alignment horizontal="right" wrapText="1"/>
    </xf>
    <xf numFmtId="39" fontId="22" fillId="0" borderId="1" xfId="0" applyNumberFormat="1" applyFont="1" applyFill="1" applyBorder="1" applyAlignment="1">
      <alignment horizontal="right" wrapText="1"/>
    </xf>
    <xf numFmtId="3" fontId="10" fillId="0" borderId="0" xfId="0" applyNumberFormat="1" applyFont="1" applyFill="1"/>
    <xf numFmtId="0" fontId="10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39" fontId="10" fillId="0" borderId="4" xfId="0" applyNumberFormat="1" applyFont="1" applyFill="1" applyBorder="1" applyAlignment="1">
      <alignment horizontal="right" wrapText="1"/>
    </xf>
    <xf numFmtId="39" fontId="10" fillId="0" borderId="1" xfId="0" applyNumberFormat="1" applyFont="1" applyFill="1" applyBorder="1" applyAlignment="1">
      <alignment horizontal="right" wrapText="1"/>
    </xf>
    <xf numFmtId="2" fontId="10" fillId="0" borderId="0" xfId="0" applyNumberFormat="1" applyFont="1" applyFill="1"/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Fill="1" applyBorder="1"/>
    <xf numFmtId="4" fontId="3" fillId="0" borderId="0" xfId="0" applyNumberFormat="1" applyFont="1" applyFill="1" applyBorder="1" applyAlignment="1">
      <alignment horizontal="right" wrapText="1"/>
    </xf>
    <xf numFmtId="3" fontId="10" fillId="0" borderId="0" xfId="0" applyNumberFormat="1" applyFont="1" applyFill="1" applyBorder="1"/>
    <xf numFmtId="9" fontId="10" fillId="0" borderId="0" xfId="0" applyNumberFormat="1" applyFont="1" applyFill="1" applyBorder="1"/>
    <xf numFmtId="0" fontId="10" fillId="0" borderId="0" xfId="0" applyFont="1" applyAlignment="1">
      <alignment horizontal="center" vertical="top"/>
    </xf>
    <xf numFmtId="0" fontId="10" fillId="0" borderId="11" xfId="0" applyFont="1" applyFill="1" applyBorder="1"/>
    <xf numFmtId="0" fontId="10" fillId="0" borderId="0" xfId="0" applyFont="1" applyAlignment="1">
      <alignment horizontal="right" vertical="top"/>
    </xf>
    <xf numFmtId="0" fontId="22" fillId="0" borderId="0" xfId="0" applyFont="1" applyFill="1" applyBorder="1" applyAlignment="1">
      <alignment horizontal="left" vertical="top"/>
    </xf>
    <xf numFmtId="0" fontId="22" fillId="0" borderId="0" xfId="0" applyFont="1" applyFill="1" applyAlignment="1">
      <alignment horizontal="center" vertical="top"/>
    </xf>
    <xf numFmtId="0" fontId="22" fillId="0" borderId="0" xfId="0" applyFont="1"/>
    <xf numFmtId="0" fontId="10" fillId="0" borderId="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2" fontId="10" fillId="0" borderId="1" xfId="0" applyNumberFormat="1" applyFont="1" applyFill="1" applyBorder="1" applyAlignment="1">
      <alignment horizontal="right" vertical="top" wrapText="1"/>
    </xf>
    <xf numFmtId="2" fontId="10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left" vertical="top"/>
    </xf>
    <xf numFmtId="2" fontId="3" fillId="0" borderId="1" xfId="0" applyNumberFormat="1" applyFont="1" applyFill="1" applyBorder="1" applyAlignment="1">
      <alignment horizontal="right" vertical="top" wrapText="1"/>
    </xf>
    <xf numFmtId="2" fontId="3" fillId="0" borderId="1" xfId="0" applyNumberFormat="1" applyFont="1" applyFill="1" applyBorder="1" applyAlignment="1">
      <alignment horizontal="right" vertical="top"/>
    </xf>
    <xf numFmtId="0" fontId="3" fillId="0" borderId="0" xfId="0" applyFont="1" applyFill="1"/>
    <xf numFmtId="49" fontId="10" fillId="0" borderId="1" xfId="0" applyNumberFormat="1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right" vertical="top"/>
    </xf>
    <xf numFmtId="0" fontId="10" fillId="0" borderId="1" xfId="0" applyFont="1" applyFill="1" applyBorder="1" applyAlignment="1">
      <alignment horizontal="right" vertical="top" wrapText="1"/>
    </xf>
    <xf numFmtId="0" fontId="10" fillId="0" borderId="1" xfId="0" applyFont="1" applyFill="1" applyBorder="1" applyAlignment="1">
      <alignment horizontal="left" vertical="center" wrapText="1"/>
    </xf>
    <xf numFmtId="2" fontId="23" fillId="0" borderId="1" xfId="0" applyNumberFormat="1" applyFont="1" applyFill="1" applyBorder="1" applyAlignment="1">
      <alignment horizontal="right" vertical="top" wrapText="1"/>
    </xf>
    <xf numFmtId="0" fontId="23" fillId="0" borderId="0" xfId="0" applyFont="1" applyFill="1"/>
    <xf numFmtId="49" fontId="24" fillId="0" borderId="1" xfId="0" applyNumberFormat="1" applyFont="1" applyFill="1" applyBorder="1" applyAlignment="1">
      <alignment horizontal="left" vertical="top" wrapText="1"/>
    </xf>
    <xf numFmtId="43" fontId="22" fillId="0" borderId="1" xfId="0" applyNumberFormat="1" applyFont="1" applyFill="1" applyBorder="1" applyAlignment="1">
      <alignment horizontal="right" vertical="top" wrapText="1"/>
    </xf>
    <xf numFmtId="0" fontId="10" fillId="0" borderId="0" xfId="1" applyFont="1" applyFill="1" applyAlignment="1">
      <alignment horizontal="center" vertical="center"/>
    </xf>
    <xf numFmtId="49" fontId="10" fillId="0" borderId="0" xfId="1" applyNumberFormat="1" applyFont="1" applyFill="1" applyAlignment="1">
      <alignment horizontal="left" vertical="top"/>
    </xf>
    <xf numFmtId="0" fontId="25" fillId="0" borderId="0" xfId="1" applyFont="1" applyFill="1" applyBorder="1" applyAlignment="1"/>
    <xf numFmtId="0" fontId="10" fillId="0" borderId="0" xfId="1" applyFont="1" applyFill="1" applyAlignment="1">
      <alignment horizontal="left"/>
    </xf>
    <xf numFmtId="0" fontId="10" fillId="0" borderId="0" xfId="1" applyFont="1" applyFill="1"/>
    <xf numFmtId="0" fontId="10" fillId="0" borderId="0" xfId="1" applyFont="1" applyFill="1" applyAlignment="1">
      <alignment horizontal="right" vertical="top"/>
    </xf>
    <xf numFmtId="0" fontId="10" fillId="0" borderId="0" xfId="1" applyFont="1"/>
    <xf numFmtId="164" fontId="10" fillId="0" borderId="0" xfId="1" applyNumberFormat="1" applyFont="1"/>
    <xf numFmtId="0" fontId="10" fillId="0" borderId="0" xfId="1" applyFont="1" applyFill="1" applyBorder="1" applyAlignment="1"/>
    <xf numFmtId="0" fontId="10" fillId="0" borderId="1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horizontal="left" vertical="top" wrapText="1"/>
    </xf>
    <xf numFmtId="2" fontId="23" fillId="0" borderId="1" xfId="0" applyNumberFormat="1" applyFont="1" applyFill="1" applyBorder="1" applyAlignment="1">
      <alignment horizontal="right" vertical="top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/>
    <xf numFmtId="0" fontId="10" fillId="8" borderId="1" xfId="0" applyFont="1" applyFill="1" applyBorder="1" applyAlignment="1">
      <alignment horizontal="center" vertical="center"/>
    </xf>
    <xf numFmtId="49" fontId="24" fillId="8" borderId="3" xfId="0" applyNumberFormat="1" applyFont="1" applyFill="1" applyBorder="1" applyAlignment="1">
      <alignment vertical="center"/>
    </xf>
    <xf numFmtId="49" fontId="3" fillId="8" borderId="3" xfId="0" applyNumberFormat="1" applyFont="1" applyFill="1" applyBorder="1" applyAlignment="1">
      <alignment vertical="center"/>
    </xf>
    <xf numFmtId="43" fontId="3" fillId="8" borderId="1" xfId="0" applyNumberFormat="1" applyFont="1" applyFill="1" applyBorder="1" applyAlignment="1">
      <alignment horizontal="right" vertical="center" wrapText="1"/>
    </xf>
    <xf numFmtId="0" fontId="10" fillId="8" borderId="0" xfId="0" applyFont="1" applyFill="1" applyAlignment="1">
      <alignment vertical="center"/>
    </xf>
    <xf numFmtId="43" fontId="10" fillId="8" borderId="0" xfId="0" applyNumberFormat="1" applyFont="1" applyFill="1" applyAlignment="1">
      <alignment vertical="center"/>
    </xf>
    <xf numFmtId="49" fontId="2" fillId="0" borderId="1" xfId="0" applyNumberFormat="1" applyFont="1" applyFill="1" applyBorder="1" applyAlignment="1">
      <alignment horizontal="left" vertical="top" wrapText="1"/>
    </xf>
    <xf numFmtId="2" fontId="7" fillId="0" borderId="0" xfId="0" applyNumberFormat="1" applyFont="1" applyFill="1" applyAlignment="1">
      <alignment horizontal="right" vertical="top"/>
    </xf>
    <xf numFmtId="2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horizontal="left" vertical="top"/>
    </xf>
    <xf numFmtId="2" fontId="7" fillId="0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/>
    </xf>
    <xf numFmtId="0" fontId="22" fillId="0" borderId="12" xfId="0" applyFont="1" applyFill="1" applyBorder="1" applyAlignment="1">
      <alignment horizontal="center" vertical="top"/>
    </xf>
    <xf numFmtId="0" fontId="8" fillId="0" borderId="0" xfId="0" applyFont="1" applyAlignment="1">
      <alignment horizont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top" wrapText="1"/>
    </xf>
    <xf numFmtId="2" fontId="21" fillId="0" borderId="0" xfId="0" applyNumberFormat="1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39" fontId="3" fillId="0" borderId="14" xfId="0" applyNumberFormat="1" applyFont="1" applyFill="1" applyBorder="1" applyAlignment="1">
      <alignment horizontal="right" vertical="center" wrapText="1"/>
    </xf>
    <xf numFmtId="39" fontId="3" fillId="0" borderId="2" xfId="0" applyNumberFormat="1" applyFont="1" applyFill="1" applyBorder="1" applyAlignment="1">
      <alignment horizontal="right" vertical="center" wrapText="1"/>
    </xf>
    <xf numFmtId="0" fontId="10" fillId="0" borderId="0" xfId="0" applyFont="1" applyBorder="1"/>
    <xf numFmtId="0" fontId="10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center" vertical="top"/>
    </xf>
    <xf numFmtId="0" fontId="22" fillId="0" borderId="0" xfId="0" applyFont="1" applyBorder="1"/>
    <xf numFmtId="0" fontId="22" fillId="0" borderId="0" xfId="0" applyFont="1" applyFill="1" applyBorder="1" applyAlignment="1">
      <alignment horizontal="left" vertical="top"/>
    </xf>
    <xf numFmtId="0" fontId="10" fillId="0" borderId="0" xfId="0" applyFont="1" applyBorder="1" applyAlignment="1">
      <alignment horizontal="right" vertical="top"/>
    </xf>
  </cellXfs>
  <cellStyles count="52">
    <cellStyle name="Акт" xfId="4"/>
    <cellStyle name="АктМТСН" xfId="5"/>
    <cellStyle name="ВедРесурсов" xfId="6"/>
    <cellStyle name="ВедРесурсовАкт" xfId="7"/>
    <cellStyle name="Денежный 2" xfId="8"/>
    <cellStyle name="Денежный 3" xfId="2"/>
    <cellStyle name="Индексы" xfId="9"/>
    <cellStyle name="Итоги" xfId="10"/>
    <cellStyle name="ИтогоАктБазЦ" xfId="11"/>
    <cellStyle name="ИтогоАктБИМ" xfId="12"/>
    <cellStyle name="ИтогоАктРесМет" xfId="13"/>
    <cellStyle name="ИтогоБазЦ" xfId="14"/>
    <cellStyle name="ИтогоБИМ" xfId="15"/>
    <cellStyle name="ИтогоРесМет" xfId="16"/>
    <cellStyle name="ЛокСмета" xfId="17"/>
    <cellStyle name="ЛокСмМТСН" xfId="18"/>
    <cellStyle name="М29" xfId="19"/>
    <cellStyle name="ОбСмета" xfId="20"/>
    <cellStyle name="Обычный" xfId="0" builtinId="0"/>
    <cellStyle name="Обычный 2" xfId="1"/>
    <cellStyle name="Обычный 2 2" xfId="3"/>
    <cellStyle name="Обычный 2 3" xfId="21"/>
    <cellStyle name="Обычный 3" xfId="22"/>
    <cellStyle name="Обычный 3 2" xfId="23"/>
    <cellStyle name="Обычный 4" xfId="24"/>
    <cellStyle name="Параметр" xfId="25"/>
    <cellStyle name="ПеременныеСметы" xfId="26"/>
    <cellStyle name="РесСмета" xfId="27"/>
    <cellStyle name="СводВедРес" xfId="28"/>
    <cellStyle name="СводкаСтоимРаб" xfId="29"/>
    <cellStyle name="СводРасч" xfId="30"/>
    <cellStyle name="Титул" xfId="31"/>
    <cellStyle name="Финансовый 2" xfId="32"/>
    <cellStyle name="Хвост" xfId="33"/>
    <cellStyle name="Ценник" xfId="34"/>
    <cellStyle name="Экспертиза" xfId="35"/>
    <cellStyle name="㼿㼿" xfId="36"/>
    <cellStyle name="㼿㼿?" xfId="37"/>
    <cellStyle name="㼿㼿_Укрупненный р расчет _1" xfId="38"/>
    <cellStyle name="㼿㼿㼿" xfId="39"/>
    <cellStyle name="㼿㼿㼿?" xfId="40"/>
    <cellStyle name="㼿㼿㼿_Укрупненный расчет  Волод._1" xfId="41"/>
    <cellStyle name="㼿㼿㼿㼿" xfId="42"/>
    <cellStyle name="㼿㼿㼿㼿?" xfId="43"/>
    <cellStyle name="㼿㼿㼿㼿_Укрупненный р расчет _2" xfId="44"/>
    <cellStyle name="㼿㼿㼿㼿㼿" xfId="45"/>
    <cellStyle name="㼿㼿㼿㼿㼿?" xfId="46"/>
    <cellStyle name="㼿㼿㼿㼿㼿_Укрупненный р расчет _5" xfId="47"/>
    <cellStyle name="㼿㼿㼿㼿㼿㼿?" xfId="48"/>
    <cellStyle name="㼿㼿㼿㼿㼿㼿㼿㼿" xfId="49"/>
    <cellStyle name="㼿㼿㼿㼿㼿㼿㼿㼿㼿" xfId="50"/>
    <cellStyle name="㼿㼿㼿㼿㼿㼿㼿㼿㼿㼿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 fitToPage="1"/>
  </sheetPr>
  <dimension ref="A1:N178"/>
  <sheetViews>
    <sheetView showGridLines="0" tabSelected="1" view="pageBreakPreview" topLeftCell="A112" zoomScale="85" zoomScaleSheetLayoutView="85" workbookViewId="0">
      <selection activeCell="C171" sqref="C171"/>
    </sheetView>
  </sheetViews>
  <sheetFormatPr defaultRowHeight="12.75" x14ac:dyDescent="0.2"/>
  <cols>
    <col min="1" max="1" width="5" style="9" customWidth="1"/>
    <col min="2" max="2" width="20" style="10" customWidth="1"/>
    <col min="3" max="3" width="41.140625" style="11" customWidth="1"/>
    <col min="4" max="4" width="15" style="12" customWidth="1"/>
    <col min="5" max="5" width="13" style="12" customWidth="1"/>
    <col min="6" max="6" width="13.42578125" style="12" customWidth="1"/>
    <col min="7" max="7" width="12.5703125" style="12" customWidth="1"/>
    <col min="8" max="8" width="13.42578125" style="12" customWidth="1"/>
    <col min="9" max="9" width="13.5703125" style="16" hidden="1" customWidth="1"/>
    <col min="10" max="10" width="0" style="16" hidden="1" customWidth="1"/>
    <col min="11" max="11" width="9.5703125" style="16" hidden="1" customWidth="1"/>
    <col min="12" max="14" width="0" style="16" hidden="1" customWidth="1"/>
    <col min="15" max="16384" width="9.140625" style="16"/>
  </cols>
  <sheetData>
    <row r="1" spans="1:9" x14ac:dyDescent="0.2">
      <c r="G1" s="15"/>
      <c r="H1" s="15"/>
    </row>
    <row r="2" spans="1:9" s="14" customFormat="1" ht="15.75" x14ac:dyDescent="0.2">
      <c r="A2" s="9"/>
      <c r="B2" s="10"/>
      <c r="C2" s="11"/>
      <c r="D2" s="12"/>
      <c r="E2" s="12"/>
      <c r="F2" s="99" t="s">
        <v>148</v>
      </c>
      <c r="G2" s="95"/>
      <c r="H2" s="95"/>
      <c r="I2" s="16"/>
    </row>
    <row r="3" spans="1:9" s="14" customFormat="1" ht="15.75" x14ac:dyDescent="0.2">
      <c r="A3" s="9"/>
      <c r="B3" s="10"/>
      <c r="C3" s="11"/>
      <c r="D3" s="12"/>
      <c r="E3" s="12"/>
      <c r="F3" s="13" t="s">
        <v>149</v>
      </c>
      <c r="G3" s="96"/>
      <c r="H3" s="95"/>
      <c r="I3" s="16"/>
    </row>
    <row r="4" spans="1:9" s="14" customFormat="1" ht="15.75" x14ac:dyDescent="0.2">
      <c r="A4" s="9"/>
      <c r="B4" s="10"/>
      <c r="C4" s="11"/>
      <c r="D4" s="12"/>
      <c r="E4" s="12"/>
      <c r="F4" s="97" t="s">
        <v>150</v>
      </c>
      <c r="G4" s="98"/>
      <c r="H4" s="95"/>
      <c r="I4" s="16"/>
    </row>
    <row r="5" spans="1:9" s="14" customFormat="1" ht="15.75" x14ac:dyDescent="0.2">
      <c r="A5" s="9"/>
      <c r="B5" s="10"/>
      <c r="C5" s="11"/>
      <c r="D5" s="12"/>
      <c r="E5" s="12"/>
      <c r="F5" s="94"/>
      <c r="G5" s="95"/>
      <c r="H5" s="95"/>
      <c r="I5" s="16"/>
    </row>
    <row r="6" spans="1:9" s="20" customFormat="1" ht="20.25" customHeight="1" x14ac:dyDescent="0.3">
      <c r="A6" s="17"/>
      <c r="B6" s="18"/>
      <c r="C6" s="107" t="s">
        <v>151</v>
      </c>
      <c r="D6" s="107"/>
      <c r="E6" s="107"/>
      <c r="F6" s="107"/>
      <c r="G6" s="107"/>
      <c r="H6" s="19"/>
      <c r="I6" s="19"/>
    </row>
    <row r="7" spans="1:9" x14ac:dyDescent="0.2">
      <c r="D7" s="21"/>
      <c r="F7" s="15"/>
      <c r="G7" s="15"/>
      <c r="H7" s="15"/>
    </row>
    <row r="8" spans="1:9" ht="12.75" customHeight="1" x14ac:dyDescent="0.2">
      <c r="A8" s="109" t="s">
        <v>85</v>
      </c>
      <c r="B8" s="109"/>
      <c r="C8" s="109"/>
      <c r="D8" s="109"/>
      <c r="E8" s="109"/>
      <c r="F8" s="109"/>
      <c r="G8" s="109"/>
      <c r="H8" s="109"/>
    </row>
    <row r="9" spans="1:9" x14ac:dyDescent="0.2">
      <c r="A9" s="110" t="s">
        <v>0</v>
      </c>
      <c r="B9" s="110"/>
      <c r="C9" s="110"/>
      <c r="D9" s="110"/>
      <c r="E9" s="110"/>
      <c r="F9" s="110"/>
      <c r="G9" s="110"/>
      <c r="H9" s="110"/>
    </row>
    <row r="10" spans="1:9" x14ac:dyDescent="0.2">
      <c r="A10" s="16"/>
      <c r="D10" s="21"/>
      <c r="E10" s="15"/>
      <c r="F10" s="15"/>
      <c r="G10" s="15"/>
      <c r="H10" s="15"/>
    </row>
    <row r="11" spans="1:9" x14ac:dyDescent="0.2">
      <c r="A11" s="10" t="s">
        <v>131</v>
      </c>
      <c r="D11" s="15"/>
      <c r="E11" s="15"/>
      <c r="F11" s="15"/>
      <c r="G11" s="15"/>
      <c r="H11" s="15"/>
    </row>
    <row r="12" spans="1:9" ht="12.75" customHeight="1" x14ac:dyDescent="0.2">
      <c r="A12" s="102" t="s">
        <v>1</v>
      </c>
      <c r="B12" s="108" t="s">
        <v>6</v>
      </c>
      <c r="C12" s="102" t="s">
        <v>7</v>
      </c>
      <c r="D12" s="103" t="s">
        <v>8</v>
      </c>
      <c r="E12" s="103"/>
      <c r="F12" s="103"/>
      <c r="G12" s="103"/>
      <c r="H12" s="104" t="s">
        <v>9</v>
      </c>
    </row>
    <row r="13" spans="1:9" x14ac:dyDescent="0.2">
      <c r="A13" s="102"/>
      <c r="B13" s="108"/>
      <c r="C13" s="102"/>
      <c r="D13" s="104" t="s">
        <v>5</v>
      </c>
      <c r="E13" s="104" t="s">
        <v>2</v>
      </c>
      <c r="F13" s="104" t="s">
        <v>3</v>
      </c>
      <c r="G13" s="104" t="s">
        <v>4</v>
      </c>
      <c r="H13" s="104"/>
    </row>
    <row r="14" spans="1:9" x14ac:dyDescent="0.2">
      <c r="A14" s="102"/>
      <c r="B14" s="108"/>
      <c r="C14" s="102"/>
      <c r="D14" s="104"/>
      <c r="E14" s="104"/>
      <c r="F14" s="104"/>
      <c r="G14" s="104"/>
      <c r="H14" s="104"/>
    </row>
    <row r="15" spans="1:9" x14ac:dyDescent="0.2">
      <c r="A15" s="102"/>
      <c r="B15" s="108"/>
      <c r="C15" s="102"/>
      <c r="D15" s="104"/>
      <c r="E15" s="104"/>
      <c r="F15" s="104"/>
      <c r="G15" s="104"/>
      <c r="H15" s="104"/>
    </row>
    <row r="16" spans="1:9" x14ac:dyDescent="0.2">
      <c r="A16" s="50">
        <v>1</v>
      </c>
      <c r="B16" s="51">
        <v>2</v>
      </c>
      <c r="C16" s="50">
        <v>3</v>
      </c>
      <c r="D16" s="52">
        <v>4</v>
      </c>
      <c r="E16" s="52">
        <v>5</v>
      </c>
      <c r="F16" s="52">
        <v>6</v>
      </c>
      <c r="G16" s="52">
        <v>7</v>
      </c>
      <c r="H16" s="52">
        <v>8</v>
      </c>
    </row>
    <row r="17" spans="1:14" x14ac:dyDescent="0.2">
      <c r="A17" s="100" t="s">
        <v>10</v>
      </c>
      <c r="B17" s="101"/>
      <c r="C17" s="101"/>
      <c r="D17" s="101"/>
      <c r="E17" s="101"/>
      <c r="F17" s="101"/>
      <c r="G17" s="101"/>
      <c r="H17" s="101"/>
    </row>
    <row r="18" spans="1:14" x14ac:dyDescent="0.2">
      <c r="A18" s="53"/>
      <c r="B18" s="28"/>
      <c r="C18" s="53" t="s">
        <v>56</v>
      </c>
      <c r="D18" s="28"/>
      <c r="E18" s="28"/>
      <c r="F18" s="28"/>
      <c r="G18" s="28"/>
      <c r="H18" s="28"/>
    </row>
    <row r="19" spans="1:14" x14ac:dyDescent="0.2">
      <c r="A19" s="54">
        <v>1</v>
      </c>
      <c r="B19" s="55" t="s">
        <v>77</v>
      </c>
      <c r="C19" s="28" t="s">
        <v>76</v>
      </c>
      <c r="D19" s="56">
        <v>169.1</v>
      </c>
      <c r="E19" s="56"/>
      <c r="F19" s="56"/>
      <c r="G19" s="57"/>
      <c r="H19" s="56">
        <f>SUM(D19:G19)</f>
        <v>169.1</v>
      </c>
    </row>
    <row r="20" spans="1:14" s="62" customFormat="1" x14ac:dyDescent="0.2">
      <c r="A20" s="58"/>
      <c r="B20" s="59"/>
      <c r="C20" s="53" t="s">
        <v>11</v>
      </c>
      <c r="D20" s="60">
        <f>SUM(D19)</f>
        <v>169.1</v>
      </c>
      <c r="E20" s="61"/>
      <c r="F20" s="61"/>
      <c r="G20" s="61"/>
      <c r="H20" s="60">
        <f>SUM(H19)</f>
        <v>169.1</v>
      </c>
    </row>
    <row r="21" spans="1:14" x14ac:dyDescent="0.2">
      <c r="A21" s="27"/>
      <c r="B21" s="63"/>
      <c r="C21" s="3" t="s">
        <v>51</v>
      </c>
      <c r="D21" s="56">
        <f>D19</f>
        <v>169.1</v>
      </c>
      <c r="E21" s="57"/>
      <c r="F21" s="57"/>
      <c r="G21" s="57"/>
      <c r="H21" s="56">
        <f t="shared" ref="H21:H23" si="0">SUM(D21:G21)</f>
        <v>169.1</v>
      </c>
    </row>
    <row r="22" spans="1:14" x14ac:dyDescent="0.2">
      <c r="A22" s="27"/>
      <c r="B22" s="63"/>
      <c r="C22" s="4" t="s">
        <v>52</v>
      </c>
      <c r="D22" s="56">
        <v>0</v>
      </c>
      <c r="E22" s="57"/>
      <c r="F22" s="57"/>
      <c r="G22" s="57"/>
      <c r="H22" s="56">
        <f t="shared" si="0"/>
        <v>0</v>
      </c>
    </row>
    <row r="23" spans="1:14" x14ac:dyDescent="0.2">
      <c r="A23" s="27"/>
      <c r="B23" s="63"/>
      <c r="C23" s="4" t="s">
        <v>53</v>
      </c>
      <c r="D23" s="56">
        <v>0</v>
      </c>
      <c r="E23" s="57"/>
      <c r="F23" s="57"/>
      <c r="G23" s="57"/>
      <c r="H23" s="56">
        <f t="shared" si="0"/>
        <v>0</v>
      </c>
    </row>
    <row r="24" spans="1:14" x14ac:dyDescent="0.2">
      <c r="A24" s="100" t="s">
        <v>12</v>
      </c>
      <c r="B24" s="101"/>
      <c r="C24" s="101"/>
      <c r="D24" s="101"/>
      <c r="E24" s="101"/>
      <c r="F24" s="101"/>
      <c r="G24" s="101"/>
      <c r="H24" s="101"/>
    </row>
    <row r="25" spans="1:14" x14ac:dyDescent="0.2">
      <c r="A25" s="53"/>
      <c r="B25" s="28"/>
      <c r="C25" s="53" t="s">
        <v>57</v>
      </c>
      <c r="D25" s="28"/>
      <c r="E25" s="28"/>
      <c r="F25" s="28"/>
      <c r="G25" s="28"/>
      <c r="H25" s="28"/>
    </row>
    <row r="26" spans="1:14" x14ac:dyDescent="0.2">
      <c r="A26" s="54">
        <v>2</v>
      </c>
      <c r="B26" s="55" t="s">
        <v>78</v>
      </c>
      <c r="C26" s="28" t="s">
        <v>80</v>
      </c>
      <c r="D26" s="56">
        <v>396.73</v>
      </c>
      <c r="E26" s="56">
        <v>1091.1199999999999</v>
      </c>
      <c r="F26" s="56">
        <v>7251.86</v>
      </c>
      <c r="G26" s="57"/>
      <c r="H26" s="56">
        <f t="shared" ref="H26:H37" si="1">SUM(D26:G26)</f>
        <v>8739.7099999999991</v>
      </c>
      <c r="M26" s="16">
        <v>5533.17</v>
      </c>
    </row>
    <row r="27" spans="1:14" x14ac:dyDescent="0.2">
      <c r="A27" s="54">
        <v>3</v>
      </c>
      <c r="B27" s="55" t="s">
        <v>79</v>
      </c>
      <c r="C27" s="28" t="s">
        <v>81</v>
      </c>
      <c r="D27" s="56">
        <v>595.53</v>
      </c>
      <c r="E27" s="56">
        <v>1607.3</v>
      </c>
      <c r="F27" s="56">
        <v>5694.64</v>
      </c>
      <c r="G27" s="57"/>
      <c r="H27" s="56">
        <f t="shared" si="1"/>
        <v>7897.47</v>
      </c>
    </row>
    <row r="28" spans="1:14" x14ac:dyDescent="0.2">
      <c r="A28" s="54">
        <v>4</v>
      </c>
      <c r="B28" s="55" t="s">
        <v>87</v>
      </c>
      <c r="C28" s="28" t="s">
        <v>86</v>
      </c>
      <c r="D28" s="56">
        <v>333.15</v>
      </c>
      <c r="E28" s="56">
        <v>1657.34</v>
      </c>
      <c r="F28" s="56">
        <v>785.25099999999998</v>
      </c>
      <c r="G28" s="57"/>
      <c r="H28" s="56">
        <f t="shared" si="1"/>
        <v>2775.741</v>
      </c>
      <c r="J28" s="16" t="e">
        <f>#REF!</f>
        <v>#REF!</v>
      </c>
      <c r="K28" s="38" t="e">
        <f>F28-J28</f>
        <v>#REF!</v>
      </c>
      <c r="M28" s="16" t="e">
        <f>J28/1.015</f>
        <v>#REF!</v>
      </c>
      <c r="N28" s="38"/>
    </row>
    <row r="29" spans="1:14" x14ac:dyDescent="0.2">
      <c r="A29" s="54">
        <v>5</v>
      </c>
      <c r="B29" s="55" t="s">
        <v>89</v>
      </c>
      <c r="C29" s="28" t="s">
        <v>88</v>
      </c>
      <c r="D29" s="56">
        <v>748.36</v>
      </c>
      <c r="E29" s="56">
        <v>865.29</v>
      </c>
      <c r="F29" s="56">
        <v>7658.52</v>
      </c>
      <c r="G29" s="57"/>
      <c r="H29" s="56">
        <f t="shared" si="1"/>
        <v>9272.17</v>
      </c>
      <c r="J29" s="16">
        <v>4747.92</v>
      </c>
      <c r="K29" s="38">
        <v>785.25</v>
      </c>
      <c r="M29" s="16" t="e">
        <f>M26-M28</f>
        <v>#REF!</v>
      </c>
    </row>
    <row r="30" spans="1:14" ht="38.25" x14ac:dyDescent="0.2">
      <c r="A30" s="54">
        <v>6</v>
      </c>
      <c r="B30" s="55" t="s">
        <v>91</v>
      </c>
      <c r="C30" s="28" t="s">
        <v>90</v>
      </c>
      <c r="D30" s="64"/>
      <c r="E30" s="65">
        <v>148.46</v>
      </c>
      <c r="F30" s="65">
        <v>375.13</v>
      </c>
      <c r="G30" s="65">
        <v>366.38</v>
      </c>
      <c r="H30" s="56">
        <f t="shared" si="1"/>
        <v>889.97</v>
      </c>
    </row>
    <row r="31" spans="1:14" ht="25.5" x14ac:dyDescent="0.2">
      <c r="A31" s="54">
        <v>7</v>
      </c>
      <c r="B31" s="55" t="s">
        <v>92</v>
      </c>
      <c r="C31" s="28" t="s">
        <v>93</v>
      </c>
      <c r="D31" s="65">
        <v>2.64</v>
      </c>
      <c r="E31" s="64"/>
      <c r="F31" s="64"/>
      <c r="G31" s="64"/>
      <c r="H31" s="56">
        <f t="shared" si="1"/>
        <v>2.64</v>
      </c>
    </row>
    <row r="32" spans="1:14" x14ac:dyDescent="0.2">
      <c r="A32" s="54">
        <v>8</v>
      </c>
      <c r="B32" s="55" t="s">
        <v>94</v>
      </c>
      <c r="C32" s="28" t="s">
        <v>95</v>
      </c>
      <c r="D32" s="56">
        <v>1086.54</v>
      </c>
      <c r="E32" s="56"/>
      <c r="F32" s="56"/>
      <c r="G32" s="57"/>
      <c r="H32" s="56">
        <f t="shared" si="1"/>
        <v>1086.54</v>
      </c>
    </row>
    <row r="33" spans="1:8" x14ac:dyDescent="0.2">
      <c r="A33" s="54">
        <v>9</v>
      </c>
      <c r="B33" s="55" t="s">
        <v>96</v>
      </c>
      <c r="C33" s="28" t="s">
        <v>97</v>
      </c>
      <c r="D33" s="56">
        <v>6.46</v>
      </c>
      <c r="E33" s="56">
        <v>44.33</v>
      </c>
      <c r="F33" s="56"/>
      <c r="G33" s="57"/>
      <c r="H33" s="56">
        <f t="shared" si="1"/>
        <v>50.79</v>
      </c>
    </row>
    <row r="34" spans="1:8" x14ac:dyDescent="0.2">
      <c r="A34" s="54">
        <v>10</v>
      </c>
      <c r="B34" s="55" t="s">
        <v>98</v>
      </c>
      <c r="C34" s="28" t="s">
        <v>99</v>
      </c>
      <c r="D34" s="56">
        <v>1861.24</v>
      </c>
      <c r="E34" s="56"/>
      <c r="F34" s="56"/>
      <c r="G34" s="57"/>
      <c r="H34" s="56">
        <f t="shared" si="1"/>
        <v>1861.24</v>
      </c>
    </row>
    <row r="35" spans="1:8" x14ac:dyDescent="0.2">
      <c r="A35" s="54"/>
      <c r="B35" s="55"/>
      <c r="C35" s="53" t="s">
        <v>58</v>
      </c>
      <c r="D35" s="56"/>
      <c r="E35" s="57"/>
      <c r="F35" s="57"/>
      <c r="G35" s="57"/>
      <c r="H35" s="56"/>
    </row>
    <row r="36" spans="1:8" x14ac:dyDescent="0.2">
      <c r="A36" s="54">
        <v>11</v>
      </c>
      <c r="B36" s="55" t="s">
        <v>100</v>
      </c>
      <c r="C36" s="28" t="s">
        <v>101</v>
      </c>
      <c r="D36" s="56">
        <v>84.77</v>
      </c>
      <c r="E36" s="56">
        <v>3.24</v>
      </c>
      <c r="F36" s="56"/>
      <c r="G36" s="57"/>
      <c r="H36" s="56">
        <f t="shared" si="1"/>
        <v>88.009999999999991</v>
      </c>
    </row>
    <row r="37" spans="1:8" x14ac:dyDescent="0.2">
      <c r="A37" s="54">
        <v>12</v>
      </c>
      <c r="B37" s="55" t="s">
        <v>102</v>
      </c>
      <c r="C37" s="28" t="s">
        <v>103</v>
      </c>
      <c r="D37" s="56">
        <v>341.69</v>
      </c>
      <c r="E37" s="56">
        <v>9.73</v>
      </c>
      <c r="F37" s="56"/>
      <c r="G37" s="57"/>
      <c r="H37" s="56">
        <f t="shared" si="1"/>
        <v>351.42</v>
      </c>
    </row>
    <row r="38" spans="1:8" s="62" customFormat="1" x14ac:dyDescent="0.2">
      <c r="A38" s="58"/>
      <c r="B38" s="59"/>
      <c r="C38" s="53" t="s">
        <v>13</v>
      </c>
      <c r="D38" s="60">
        <f>SUM(D26:D37)</f>
        <v>5457.11</v>
      </c>
      <c r="E38" s="60">
        <f t="shared" ref="E38:H38" si="2">SUM(E26:E37)</f>
        <v>5426.8099999999995</v>
      </c>
      <c r="F38" s="60">
        <f>SUM(F26:F37)</f>
        <v>21765.401000000002</v>
      </c>
      <c r="G38" s="60">
        <f>SUM(G26:G37)</f>
        <v>366.38</v>
      </c>
      <c r="H38" s="60">
        <f t="shared" si="2"/>
        <v>33015.701000000001</v>
      </c>
    </row>
    <row r="39" spans="1:8" x14ac:dyDescent="0.2">
      <c r="A39" s="27"/>
      <c r="B39" s="63"/>
      <c r="C39" s="3" t="s">
        <v>51</v>
      </c>
      <c r="D39" s="56">
        <f>SUM(D26:D34)</f>
        <v>5030.6499999999996</v>
      </c>
      <c r="E39" s="56">
        <f t="shared" ref="E39:H39" si="3">SUM(E26:E34)</f>
        <v>5413.84</v>
      </c>
      <c r="F39" s="56">
        <f t="shared" si="3"/>
        <v>21765.401000000002</v>
      </c>
      <c r="G39" s="56">
        <f t="shared" si="3"/>
        <v>366.38</v>
      </c>
      <c r="H39" s="56">
        <f t="shared" si="3"/>
        <v>32576.271000000004</v>
      </c>
    </row>
    <row r="40" spans="1:8" x14ac:dyDescent="0.2">
      <c r="A40" s="27"/>
      <c r="B40" s="63"/>
      <c r="C40" s="4" t="s">
        <v>54</v>
      </c>
      <c r="D40" s="56">
        <f>SUM(D36:D37)</f>
        <v>426.46</v>
      </c>
      <c r="E40" s="56">
        <f t="shared" ref="E40:H40" si="4">SUM(E36:E37)</f>
        <v>12.97</v>
      </c>
      <c r="F40" s="56">
        <f t="shared" si="4"/>
        <v>0</v>
      </c>
      <c r="G40" s="56">
        <f t="shared" si="4"/>
        <v>0</v>
      </c>
      <c r="H40" s="56">
        <f t="shared" si="4"/>
        <v>439.43</v>
      </c>
    </row>
    <row r="41" spans="1:8" x14ac:dyDescent="0.2">
      <c r="A41" s="27"/>
      <c r="B41" s="63"/>
      <c r="C41" s="4" t="s">
        <v>55</v>
      </c>
      <c r="D41" s="56">
        <v>0</v>
      </c>
      <c r="E41" s="56">
        <v>0</v>
      </c>
      <c r="F41" s="56">
        <v>0</v>
      </c>
      <c r="G41" s="57"/>
      <c r="H41" s="56">
        <v>0</v>
      </c>
    </row>
    <row r="42" spans="1:8" x14ac:dyDescent="0.2">
      <c r="A42" s="100" t="s">
        <v>14</v>
      </c>
      <c r="B42" s="101"/>
      <c r="C42" s="101"/>
      <c r="D42" s="101"/>
      <c r="E42" s="101"/>
      <c r="F42" s="101"/>
      <c r="G42" s="101"/>
      <c r="H42" s="101"/>
    </row>
    <row r="43" spans="1:8" x14ac:dyDescent="0.2">
      <c r="A43" s="53"/>
      <c r="B43" s="28"/>
      <c r="C43" s="53" t="s">
        <v>57</v>
      </c>
      <c r="D43" s="28"/>
      <c r="E43" s="28"/>
      <c r="F43" s="28"/>
      <c r="G43" s="28"/>
      <c r="H43" s="28"/>
    </row>
    <row r="44" spans="1:8" x14ac:dyDescent="0.2">
      <c r="A44" s="54">
        <v>13</v>
      </c>
      <c r="B44" s="55" t="s">
        <v>104</v>
      </c>
      <c r="C44" s="28" t="s">
        <v>105</v>
      </c>
      <c r="D44" s="56"/>
      <c r="E44" s="56">
        <v>38</v>
      </c>
      <c r="F44" s="56">
        <v>1206.46</v>
      </c>
      <c r="G44" s="57"/>
      <c r="H44" s="56">
        <f t="shared" ref="H44" si="5">SUM(D44:G44)</f>
        <v>1244.46</v>
      </c>
    </row>
    <row r="45" spans="1:8" s="62" customFormat="1" x14ac:dyDescent="0.2">
      <c r="A45" s="58"/>
      <c r="B45" s="59"/>
      <c r="C45" s="53" t="s">
        <v>15</v>
      </c>
      <c r="D45" s="61"/>
      <c r="E45" s="60">
        <f>SUM(E44)</f>
        <v>38</v>
      </c>
      <c r="F45" s="60">
        <f t="shared" ref="F45:H45" si="6">SUM(F44)</f>
        <v>1206.46</v>
      </c>
      <c r="G45" s="60">
        <f>SUM(G44)</f>
        <v>0</v>
      </c>
      <c r="H45" s="60">
        <f t="shared" si="6"/>
        <v>1244.46</v>
      </c>
    </row>
    <row r="46" spans="1:8" x14ac:dyDescent="0.2">
      <c r="A46" s="27"/>
      <c r="B46" s="63"/>
      <c r="C46" s="3" t="s">
        <v>51</v>
      </c>
      <c r="D46" s="57"/>
      <c r="E46" s="56">
        <f>E44</f>
        <v>38</v>
      </c>
      <c r="F46" s="56">
        <f t="shared" ref="F46:H46" si="7">F44</f>
        <v>1206.46</v>
      </c>
      <c r="G46" s="56">
        <f t="shared" si="7"/>
        <v>0</v>
      </c>
      <c r="H46" s="56">
        <f t="shared" si="7"/>
        <v>1244.46</v>
      </c>
    </row>
    <row r="47" spans="1:8" x14ac:dyDescent="0.2">
      <c r="A47" s="27"/>
      <c r="B47" s="63"/>
      <c r="C47" s="4" t="s">
        <v>54</v>
      </c>
      <c r="D47" s="56"/>
      <c r="E47" s="56">
        <v>0</v>
      </c>
      <c r="F47" s="56">
        <v>0</v>
      </c>
      <c r="G47" s="57"/>
      <c r="H47" s="56">
        <v>0</v>
      </c>
    </row>
    <row r="48" spans="1:8" x14ac:dyDescent="0.2">
      <c r="A48" s="27"/>
      <c r="B48" s="63"/>
      <c r="C48" s="4" t="s">
        <v>55</v>
      </c>
      <c r="D48" s="56"/>
      <c r="E48" s="56">
        <v>0</v>
      </c>
      <c r="F48" s="56">
        <v>0</v>
      </c>
      <c r="G48" s="57"/>
      <c r="H48" s="56">
        <v>0</v>
      </c>
    </row>
    <row r="49" spans="1:8" x14ac:dyDescent="0.2">
      <c r="A49" s="100" t="s">
        <v>16</v>
      </c>
      <c r="B49" s="101"/>
      <c r="C49" s="101"/>
      <c r="D49" s="101"/>
      <c r="E49" s="101"/>
      <c r="F49" s="101"/>
      <c r="G49" s="101"/>
      <c r="H49" s="101"/>
    </row>
    <row r="50" spans="1:8" x14ac:dyDescent="0.2">
      <c r="A50" s="53"/>
      <c r="B50" s="28"/>
      <c r="C50" s="53" t="s">
        <v>56</v>
      </c>
      <c r="D50" s="28"/>
      <c r="E50" s="28"/>
      <c r="F50" s="28"/>
      <c r="G50" s="28"/>
      <c r="H50" s="28"/>
    </row>
    <row r="51" spans="1:8" ht="25.5" x14ac:dyDescent="0.2">
      <c r="A51" s="54">
        <v>14</v>
      </c>
      <c r="B51" s="55" t="s">
        <v>106</v>
      </c>
      <c r="C51" s="28" t="s">
        <v>111</v>
      </c>
      <c r="D51" s="56">
        <v>231.48</v>
      </c>
      <c r="E51" s="57"/>
      <c r="F51" s="57"/>
      <c r="G51" s="57"/>
      <c r="H51" s="56">
        <f t="shared" ref="H51:H56" si="8">SUM(D51:G51)</f>
        <v>231.48</v>
      </c>
    </row>
    <row r="52" spans="1:8" x14ac:dyDescent="0.2">
      <c r="A52" s="54">
        <v>15</v>
      </c>
      <c r="B52" s="55" t="s">
        <v>107</v>
      </c>
      <c r="C52" s="28" t="s">
        <v>112</v>
      </c>
      <c r="D52" s="57"/>
      <c r="E52" s="56">
        <v>77.03</v>
      </c>
      <c r="F52" s="57"/>
      <c r="G52" s="57"/>
      <c r="H52" s="56">
        <f t="shared" si="8"/>
        <v>77.03</v>
      </c>
    </row>
    <row r="53" spans="1:8" x14ac:dyDescent="0.2">
      <c r="A53" s="54">
        <v>16</v>
      </c>
      <c r="B53" s="55" t="s">
        <v>108</v>
      </c>
      <c r="C53" s="28" t="s">
        <v>113</v>
      </c>
      <c r="D53" s="57"/>
      <c r="E53" s="56">
        <v>798.97</v>
      </c>
      <c r="F53" s="56">
        <v>2888.71</v>
      </c>
      <c r="G53" s="57"/>
      <c r="H53" s="56">
        <f t="shared" si="8"/>
        <v>3687.6800000000003</v>
      </c>
    </row>
    <row r="54" spans="1:8" x14ac:dyDescent="0.2">
      <c r="A54" s="54">
        <v>17</v>
      </c>
      <c r="B54" s="55" t="s">
        <v>109</v>
      </c>
      <c r="C54" s="28" t="s">
        <v>114</v>
      </c>
      <c r="D54" s="56">
        <v>8.1</v>
      </c>
      <c r="E54" s="56">
        <v>687.19</v>
      </c>
      <c r="F54" s="56">
        <v>376.61</v>
      </c>
      <c r="G54" s="57"/>
      <c r="H54" s="56">
        <f t="shared" si="8"/>
        <v>1071.9000000000001</v>
      </c>
    </row>
    <row r="55" spans="1:8" x14ac:dyDescent="0.2">
      <c r="A55" s="54"/>
      <c r="B55" s="55"/>
      <c r="C55" s="53" t="s">
        <v>59</v>
      </c>
      <c r="D55" s="56"/>
      <c r="E55" s="56"/>
      <c r="F55" s="56"/>
      <c r="G55" s="57"/>
      <c r="H55" s="56"/>
    </row>
    <row r="56" spans="1:8" x14ac:dyDescent="0.2">
      <c r="A56" s="54">
        <v>18</v>
      </c>
      <c r="B56" s="55" t="s">
        <v>110</v>
      </c>
      <c r="C56" s="28" t="s">
        <v>115</v>
      </c>
      <c r="D56" s="56">
        <v>2594.9299999999998</v>
      </c>
      <c r="E56" s="56">
        <v>10067.530000000001</v>
      </c>
      <c r="F56" s="56"/>
      <c r="G56" s="57"/>
      <c r="H56" s="56">
        <f t="shared" si="8"/>
        <v>12662.460000000001</v>
      </c>
    </row>
    <row r="57" spans="1:8" s="62" customFormat="1" x14ac:dyDescent="0.2">
      <c r="A57" s="58"/>
      <c r="B57" s="59"/>
      <c r="C57" s="53" t="s">
        <v>17</v>
      </c>
      <c r="D57" s="60">
        <f>SUM(D51:D56)</f>
        <v>2834.5099999999998</v>
      </c>
      <c r="E57" s="60">
        <f t="shared" ref="E57:H57" si="9">SUM(E51:E56)</f>
        <v>11630.720000000001</v>
      </c>
      <c r="F57" s="60">
        <f t="shared" si="9"/>
        <v>3265.32</v>
      </c>
      <c r="G57" s="60">
        <f t="shared" si="9"/>
        <v>0</v>
      </c>
      <c r="H57" s="60">
        <f t="shared" si="9"/>
        <v>17730.550000000003</v>
      </c>
    </row>
    <row r="58" spans="1:8" x14ac:dyDescent="0.2">
      <c r="A58" s="27"/>
      <c r="B58" s="63"/>
      <c r="C58" s="3" t="s">
        <v>51</v>
      </c>
      <c r="D58" s="56">
        <f>SUM(D51:D54)</f>
        <v>239.57999999999998</v>
      </c>
      <c r="E58" s="56">
        <f t="shared" ref="E58:H58" si="10">SUM(E51:E54)</f>
        <v>1563.19</v>
      </c>
      <c r="F58" s="56">
        <f t="shared" si="10"/>
        <v>3265.32</v>
      </c>
      <c r="G58" s="56">
        <f t="shared" si="10"/>
        <v>0</v>
      </c>
      <c r="H58" s="56">
        <f t="shared" si="10"/>
        <v>5068.09</v>
      </c>
    </row>
    <row r="59" spans="1:8" x14ac:dyDescent="0.2">
      <c r="A59" s="27"/>
      <c r="B59" s="63"/>
      <c r="C59" s="4" t="s">
        <v>54</v>
      </c>
      <c r="D59" s="56"/>
      <c r="E59" s="56"/>
      <c r="F59" s="56"/>
      <c r="G59" s="56"/>
      <c r="H59" s="56"/>
    </row>
    <row r="60" spans="1:8" x14ac:dyDescent="0.2">
      <c r="A60" s="27"/>
      <c r="B60" s="63"/>
      <c r="C60" s="4" t="s">
        <v>55</v>
      </c>
      <c r="D60" s="56">
        <f>SUM(D56)</f>
        <v>2594.9299999999998</v>
      </c>
      <c r="E60" s="56">
        <f t="shared" ref="E60:H60" si="11">SUM(E56)</f>
        <v>10067.530000000001</v>
      </c>
      <c r="F60" s="56">
        <f t="shared" si="11"/>
        <v>0</v>
      </c>
      <c r="G60" s="56">
        <f t="shared" si="11"/>
        <v>0</v>
      </c>
      <c r="H60" s="56">
        <f t="shared" si="11"/>
        <v>12662.460000000001</v>
      </c>
    </row>
    <row r="61" spans="1:8" x14ac:dyDescent="0.2">
      <c r="A61" s="100" t="s">
        <v>18</v>
      </c>
      <c r="B61" s="101"/>
      <c r="C61" s="101"/>
      <c r="D61" s="101"/>
      <c r="E61" s="101"/>
      <c r="F61" s="101"/>
      <c r="G61" s="101"/>
      <c r="H61" s="101"/>
    </row>
    <row r="62" spans="1:8" x14ac:dyDescent="0.2">
      <c r="A62" s="53"/>
      <c r="B62" s="28"/>
      <c r="C62" s="53" t="s">
        <v>57</v>
      </c>
      <c r="D62" s="28"/>
      <c r="E62" s="28"/>
      <c r="F62" s="28"/>
      <c r="G62" s="28"/>
      <c r="H62" s="28"/>
    </row>
    <row r="63" spans="1:8" x14ac:dyDescent="0.2">
      <c r="A63" s="54">
        <v>19</v>
      </c>
      <c r="B63" s="55" t="s">
        <v>116</v>
      </c>
      <c r="C63" s="28" t="s">
        <v>117</v>
      </c>
      <c r="D63" s="56">
        <v>66.959999999999994</v>
      </c>
      <c r="E63" s="56"/>
      <c r="F63" s="56"/>
      <c r="G63" s="57"/>
      <c r="H63" s="56">
        <f t="shared" ref="H63" si="12">SUM(D63:G63)</f>
        <v>66.959999999999994</v>
      </c>
    </row>
    <row r="64" spans="1:8" s="62" customFormat="1" x14ac:dyDescent="0.2">
      <c r="A64" s="58"/>
      <c r="B64" s="59"/>
      <c r="C64" s="53" t="s">
        <v>19</v>
      </c>
      <c r="D64" s="60">
        <f>SUM(D63)</f>
        <v>66.959999999999994</v>
      </c>
      <c r="E64" s="61"/>
      <c r="F64" s="61"/>
      <c r="G64" s="61"/>
      <c r="H64" s="60">
        <f>SUM(H63)</f>
        <v>66.959999999999994</v>
      </c>
    </row>
    <row r="65" spans="1:8" x14ac:dyDescent="0.2">
      <c r="A65" s="27"/>
      <c r="B65" s="63"/>
      <c r="C65" s="3" t="s">
        <v>51</v>
      </c>
      <c r="D65" s="56">
        <f>D63</f>
        <v>66.959999999999994</v>
      </c>
      <c r="E65" s="57"/>
      <c r="F65" s="57"/>
      <c r="G65" s="57"/>
      <c r="H65" s="56">
        <f>H63</f>
        <v>66.959999999999994</v>
      </c>
    </row>
    <row r="66" spans="1:8" x14ac:dyDescent="0.2">
      <c r="A66" s="27"/>
      <c r="B66" s="63"/>
      <c r="C66" s="4" t="s">
        <v>54</v>
      </c>
      <c r="D66" s="56">
        <v>0</v>
      </c>
      <c r="E66" s="57"/>
      <c r="F66" s="57"/>
      <c r="G66" s="57"/>
      <c r="H66" s="56">
        <v>0</v>
      </c>
    </row>
    <row r="67" spans="1:8" x14ac:dyDescent="0.2">
      <c r="A67" s="27"/>
      <c r="B67" s="63"/>
      <c r="C67" s="4" t="s">
        <v>55</v>
      </c>
      <c r="D67" s="56">
        <v>0</v>
      </c>
      <c r="E67" s="57"/>
      <c r="F67" s="57"/>
      <c r="G67" s="57"/>
      <c r="H67" s="56">
        <v>0</v>
      </c>
    </row>
    <row r="68" spans="1:8" x14ac:dyDescent="0.2">
      <c r="A68" s="100" t="s">
        <v>20</v>
      </c>
      <c r="B68" s="101"/>
      <c r="C68" s="101"/>
      <c r="D68" s="101"/>
      <c r="E68" s="101"/>
      <c r="F68" s="101"/>
      <c r="G68" s="101"/>
      <c r="H68" s="101"/>
    </row>
    <row r="69" spans="1:8" x14ac:dyDescent="0.2">
      <c r="A69" s="53"/>
      <c r="B69" s="28"/>
      <c r="C69" s="53" t="s">
        <v>56</v>
      </c>
      <c r="D69" s="28"/>
      <c r="E69" s="28"/>
      <c r="F69" s="28"/>
      <c r="G69" s="28"/>
      <c r="H69" s="28"/>
    </row>
    <row r="70" spans="1:8" x14ac:dyDescent="0.2">
      <c r="A70" s="54">
        <v>20</v>
      </c>
      <c r="B70" s="55" t="s">
        <v>118</v>
      </c>
      <c r="C70" s="28" t="s">
        <v>123</v>
      </c>
      <c r="D70" s="56">
        <v>56.73</v>
      </c>
      <c r="E70" s="57"/>
      <c r="F70" s="57"/>
      <c r="G70" s="57"/>
      <c r="H70" s="56">
        <f t="shared" ref="H70:H74" si="13">SUM(D70:G70)</f>
        <v>56.73</v>
      </c>
    </row>
    <row r="71" spans="1:8" x14ac:dyDescent="0.2">
      <c r="A71" s="54">
        <v>21</v>
      </c>
      <c r="B71" s="55" t="s">
        <v>119</v>
      </c>
      <c r="C71" s="28" t="s">
        <v>124</v>
      </c>
      <c r="D71" s="56">
        <v>55.11</v>
      </c>
      <c r="E71" s="57"/>
      <c r="F71" s="57"/>
      <c r="G71" s="57"/>
      <c r="H71" s="56">
        <f t="shared" si="13"/>
        <v>55.11</v>
      </c>
    </row>
    <row r="72" spans="1:8" x14ac:dyDescent="0.2">
      <c r="A72" s="54">
        <v>22</v>
      </c>
      <c r="B72" s="55" t="s">
        <v>120</v>
      </c>
      <c r="C72" s="28" t="s">
        <v>125</v>
      </c>
      <c r="D72" s="56">
        <v>7.35</v>
      </c>
      <c r="E72" s="56">
        <v>193.26</v>
      </c>
      <c r="F72" s="56">
        <v>2.11</v>
      </c>
      <c r="G72" s="57"/>
      <c r="H72" s="56">
        <f t="shared" si="13"/>
        <v>202.72</v>
      </c>
    </row>
    <row r="73" spans="1:8" x14ac:dyDescent="0.2">
      <c r="A73" s="54">
        <v>23</v>
      </c>
      <c r="B73" s="55" t="s">
        <v>121</v>
      </c>
      <c r="C73" s="80" t="s">
        <v>126</v>
      </c>
      <c r="D73" s="56">
        <v>0.44</v>
      </c>
      <c r="E73" s="56">
        <v>211.68</v>
      </c>
      <c r="F73" s="56">
        <v>8.2899999999999991</v>
      </c>
      <c r="G73" s="57"/>
      <c r="H73" s="56">
        <f t="shared" si="13"/>
        <v>220.41</v>
      </c>
    </row>
    <row r="74" spans="1:8" x14ac:dyDescent="0.2">
      <c r="A74" s="54">
        <v>24</v>
      </c>
      <c r="B74" s="55" t="s">
        <v>122</v>
      </c>
      <c r="C74" s="28" t="s">
        <v>127</v>
      </c>
      <c r="D74" s="56">
        <v>599.09</v>
      </c>
      <c r="E74" s="57"/>
      <c r="F74" s="57"/>
      <c r="G74" s="57"/>
      <c r="H74" s="56">
        <f t="shared" si="13"/>
        <v>599.09</v>
      </c>
    </row>
    <row r="75" spans="1:8" s="62" customFormat="1" x14ac:dyDescent="0.2">
      <c r="A75" s="58"/>
      <c r="B75" s="59"/>
      <c r="C75" s="53" t="s">
        <v>21</v>
      </c>
      <c r="D75" s="60">
        <f>SUM(D70:D74)</f>
        <v>718.72</v>
      </c>
      <c r="E75" s="60">
        <f t="shared" ref="E75:H75" si="14">SUM(E70:E74)</f>
        <v>404.94</v>
      </c>
      <c r="F75" s="60">
        <f>SUM(F70:F74)</f>
        <v>10.399999999999999</v>
      </c>
      <c r="G75" s="60"/>
      <c r="H75" s="60">
        <f t="shared" si="14"/>
        <v>1134.06</v>
      </c>
    </row>
    <row r="76" spans="1:8" x14ac:dyDescent="0.2">
      <c r="A76" s="27"/>
      <c r="B76" s="63"/>
      <c r="C76" s="3" t="s">
        <v>51</v>
      </c>
      <c r="D76" s="56">
        <f>SUM(D70:D74)</f>
        <v>718.72</v>
      </c>
      <c r="E76" s="56">
        <f t="shared" ref="E76:H76" si="15">SUM(E70:E74)</f>
        <v>404.94</v>
      </c>
      <c r="F76" s="56">
        <f t="shared" si="15"/>
        <v>10.399999999999999</v>
      </c>
      <c r="G76" s="56"/>
      <c r="H76" s="56">
        <f t="shared" si="15"/>
        <v>1134.06</v>
      </c>
    </row>
    <row r="77" spans="1:8" x14ac:dyDescent="0.2">
      <c r="A77" s="27"/>
      <c r="B77" s="63"/>
      <c r="C77" s="4" t="s">
        <v>54</v>
      </c>
      <c r="D77" s="56">
        <v>0</v>
      </c>
      <c r="E77" s="56">
        <v>0</v>
      </c>
      <c r="F77" s="56">
        <v>0</v>
      </c>
      <c r="G77" s="57"/>
      <c r="H77" s="56">
        <v>0</v>
      </c>
    </row>
    <row r="78" spans="1:8" x14ac:dyDescent="0.2">
      <c r="A78" s="27"/>
      <c r="B78" s="63"/>
      <c r="C78" s="4" t="s">
        <v>55</v>
      </c>
      <c r="D78" s="56">
        <v>0</v>
      </c>
      <c r="E78" s="56">
        <v>0</v>
      </c>
      <c r="F78" s="56">
        <v>0</v>
      </c>
      <c r="G78" s="57"/>
      <c r="H78" s="56">
        <v>0</v>
      </c>
    </row>
    <row r="79" spans="1:8" s="62" customFormat="1" x14ac:dyDescent="0.2">
      <c r="A79" s="58"/>
      <c r="B79" s="59"/>
      <c r="C79" s="53" t="s">
        <v>22</v>
      </c>
      <c r="D79" s="60">
        <f>D75+D64+D57+D45+D38+D20</f>
        <v>9246.4</v>
      </c>
      <c r="E79" s="60">
        <f t="shared" ref="E79:H79" si="16">E75+E64+E57+E45+E38+E20</f>
        <v>17500.47</v>
      </c>
      <c r="F79" s="60">
        <f>F75+F64+F57+F45+F38+F20</f>
        <v>26247.581000000002</v>
      </c>
      <c r="G79" s="60">
        <f>G75+G64+G57+G45+G38+G20</f>
        <v>366.38</v>
      </c>
      <c r="H79" s="60">
        <f t="shared" si="16"/>
        <v>53360.830999999998</v>
      </c>
    </row>
    <row r="80" spans="1:8" x14ac:dyDescent="0.2">
      <c r="A80" s="27"/>
      <c r="B80" s="63"/>
      <c r="C80" s="3" t="s">
        <v>51</v>
      </c>
      <c r="D80" s="56">
        <f t="shared" ref="D80:H82" si="17">D76+D65+D58+D46+D39+D21</f>
        <v>6225.01</v>
      </c>
      <c r="E80" s="56">
        <f t="shared" si="17"/>
        <v>7419.97</v>
      </c>
      <c r="F80" s="56">
        <f t="shared" si="17"/>
        <v>26247.581000000002</v>
      </c>
      <c r="G80" s="56">
        <f t="shared" si="17"/>
        <v>366.38</v>
      </c>
      <c r="H80" s="56">
        <f t="shared" si="17"/>
        <v>40258.941000000006</v>
      </c>
    </row>
    <row r="81" spans="1:11" x14ac:dyDescent="0.2">
      <c r="A81" s="27"/>
      <c r="B81" s="63"/>
      <c r="C81" s="4" t="s">
        <v>54</v>
      </c>
      <c r="D81" s="56">
        <f t="shared" si="17"/>
        <v>426.46</v>
      </c>
      <c r="E81" s="56">
        <f t="shared" si="17"/>
        <v>12.97</v>
      </c>
      <c r="F81" s="56">
        <f t="shared" si="17"/>
        <v>0</v>
      </c>
      <c r="G81" s="56"/>
      <c r="H81" s="56">
        <f t="shared" si="17"/>
        <v>439.43</v>
      </c>
    </row>
    <row r="82" spans="1:11" x14ac:dyDescent="0.2">
      <c r="A82" s="27"/>
      <c r="B82" s="63"/>
      <c r="C82" s="4" t="s">
        <v>55</v>
      </c>
      <c r="D82" s="56">
        <f t="shared" si="17"/>
        <v>2594.9299999999998</v>
      </c>
      <c r="E82" s="56">
        <f t="shared" si="17"/>
        <v>10067.530000000001</v>
      </c>
      <c r="F82" s="56">
        <f t="shared" si="17"/>
        <v>0</v>
      </c>
      <c r="G82" s="56"/>
      <c r="H82" s="56">
        <f t="shared" si="17"/>
        <v>12662.460000000001</v>
      </c>
    </row>
    <row r="83" spans="1:11" x14ac:dyDescent="0.2">
      <c r="A83" s="100" t="s">
        <v>23</v>
      </c>
      <c r="B83" s="101"/>
      <c r="C83" s="101"/>
      <c r="D83" s="101"/>
      <c r="E83" s="101"/>
      <c r="F83" s="101"/>
      <c r="G83" s="101"/>
      <c r="H83" s="101"/>
    </row>
    <row r="84" spans="1:11" ht="25.5" x14ac:dyDescent="0.2">
      <c r="A84" s="54">
        <v>25</v>
      </c>
      <c r="B84" s="55" t="s">
        <v>60</v>
      </c>
      <c r="C84" s="28" t="s">
        <v>24</v>
      </c>
      <c r="D84" s="56">
        <f>D80*3.9%*0.8</f>
        <v>194.22031200000004</v>
      </c>
      <c r="E84" s="56">
        <f>E80*3.9%*0.8</f>
        <v>231.50306399999999</v>
      </c>
      <c r="F84" s="57"/>
      <c r="G84" s="57"/>
      <c r="H84" s="56">
        <f t="shared" ref="H84:H86" si="18">SUM(D84:G84)</f>
        <v>425.72337600000003</v>
      </c>
    </row>
    <row r="85" spans="1:11" ht="25.5" x14ac:dyDescent="0.2">
      <c r="A85" s="54">
        <v>26</v>
      </c>
      <c r="B85" s="55" t="s">
        <v>61</v>
      </c>
      <c r="C85" s="28" t="s">
        <v>25</v>
      </c>
      <c r="D85" s="56">
        <f>D81*3.3%*0.8</f>
        <v>11.258544000000001</v>
      </c>
      <c r="E85" s="56">
        <f>E81*3.3%*0.8</f>
        <v>0.34240800000000005</v>
      </c>
      <c r="F85" s="57"/>
      <c r="G85" s="57"/>
      <c r="H85" s="56">
        <f t="shared" si="18"/>
        <v>11.600952000000001</v>
      </c>
    </row>
    <row r="86" spans="1:11" ht="25.5" x14ac:dyDescent="0.2">
      <c r="A86" s="54">
        <v>27</v>
      </c>
      <c r="B86" s="55" t="s">
        <v>62</v>
      </c>
      <c r="C86" s="28" t="s">
        <v>63</v>
      </c>
      <c r="D86" s="56">
        <f>D82*4.7%*0.8</f>
        <v>97.569367999999997</v>
      </c>
      <c r="E86" s="56">
        <f>E82*4.7%*0.8</f>
        <v>378.53912800000006</v>
      </c>
      <c r="F86" s="57"/>
      <c r="G86" s="57"/>
      <c r="H86" s="56">
        <f t="shared" si="18"/>
        <v>476.10849600000006</v>
      </c>
    </row>
    <row r="87" spans="1:11" s="62" customFormat="1" x14ac:dyDescent="0.2">
      <c r="A87" s="58"/>
      <c r="B87" s="59"/>
      <c r="C87" s="53" t="s">
        <v>26</v>
      </c>
      <c r="D87" s="60">
        <f>SUM(D84:D86)</f>
        <v>303.048224</v>
      </c>
      <c r="E87" s="60">
        <f>SUM(E84:E86)</f>
        <v>610.38460000000009</v>
      </c>
      <c r="F87" s="61"/>
      <c r="G87" s="61"/>
      <c r="H87" s="60">
        <f>SUM(H84:H86)</f>
        <v>913.4328240000001</v>
      </c>
    </row>
    <row r="88" spans="1:11" x14ac:dyDescent="0.2">
      <c r="A88" s="27"/>
      <c r="B88" s="63"/>
      <c r="C88" s="3" t="s">
        <v>51</v>
      </c>
      <c r="D88" s="56">
        <f>D84</f>
        <v>194.22031200000004</v>
      </c>
      <c r="E88" s="56">
        <f>E84</f>
        <v>231.50306399999999</v>
      </c>
      <c r="F88" s="57"/>
      <c r="G88" s="57"/>
      <c r="H88" s="56">
        <f>H84</f>
        <v>425.72337600000003</v>
      </c>
    </row>
    <row r="89" spans="1:11" x14ac:dyDescent="0.2">
      <c r="A89" s="27"/>
      <c r="B89" s="63"/>
      <c r="C89" s="4" t="s">
        <v>54</v>
      </c>
      <c r="D89" s="56">
        <f t="shared" ref="D89:E90" si="19">D85</f>
        <v>11.258544000000001</v>
      </c>
      <c r="E89" s="56">
        <f t="shared" si="19"/>
        <v>0.34240800000000005</v>
      </c>
      <c r="F89" s="57"/>
      <c r="G89" s="57"/>
      <c r="H89" s="56">
        <f t="shared" ref="H89:H90" si="20">H85</f>
        <v>11.600952000000001</v>
      </c>
    </row>
    <row r="90" spans="1:11" x14ac:dyDescent="0.2">
      <c r="A90" s="27"/>
      <c r="B90" s="63"/>
      <c r="C90" s="4" t="s">
        <v>55</v>
      </c>
      <c r="D90" s="56">
        <f t="shared" si="19"/>
        <v>97.569367999999997</v>
      </c>
      <c r="E90" s="56">
        <f t="shared" si="19"/>
        <v>378.53912800000006</v>
      </c>
      <c r="F90" s="57"/>
      <c r="G90" s="57"/>
      <c r="H90" s="56">
        <f t="shared" si="20"/>
        <v>476.10849600000006</v>
      </c>
    </row>
    <row r="91" spans="1:11" s="62" customFormat="1" x14ac:dyDescent="0.2">
      <c r="A91" s="58"/>
      <c r="B91" s="59"/>
      <c r="C91" s="53" t="s">
        <v>27</v>
      </c>
      <c r="D91" s="60">
        <f>D87+D79</f>
        <v>9549.4482239999998</v>
      </c>
      <c r="E91" s="60">
        <f t="shared" ref="E91:H92" si="21">E87+E79</f>
        <v>18110.854600000002</v>
      </c>
      <c r="F91" s="60">
        <f t="shared" si="21"/>
        <v>26247.581000000002</v>
      </c>
      <c r="G91" s="60">
        <f>G79</f>
        <v>366.38</v>
      </c>
      <c r="H91" s="60">
        <f t="shared" si="21"/>
        <v>54274.263824000001</v>
      </c>
      <c r="K91" s="62">
        <f>SUM(K92:K94)</f>
        <v>274.77217738346258</v>
      </c>
    </row>
    <row r="92" spans="1:11" x14ac:dyDescent="0.2">
      <c r="A92" s="27"/>
      <c r="B92" s="63"/>
      <c r="C92" s="3" t="s">
        <v>51</v>
      </c>
      <c r="D92" s="56">
        <f>D88+D80</f>
        <v>6419.2303120000006</v>
      </c>
      <c r="E92" s="56">
        <f t="shared" si="21"/>
        <v>7651.4730639999998</v>
      </c>
      <c r="F92" s="56">
        <f t="shared" si="21"/>
        <v>26247.581000000002</v>
      </c>
      <c r="G92" s="57">
        <f>G80</f>
        <v>366.38</v>
      </c>
      <c r="H92" s="56">
        <f>H88+H80</f>
        <v>40684.664376000008</v>
      </c>
      <c r="I92" s="16">
        <f>(D92+E92)*3.95+F92*3.94</f>
        <v>158994.74747520001</v>
      </c>
      <c r="J92" s="16">
        <f>I92*1%</f>
        <v>1589.9474747520001</v>
      </c>
      <c r="K92" s="16">
        <f>J92/7.74</f>
        <v>205.41957038139535</v>
      </c>
    </row>
    <row r="93" spans="1:11" x14ac:dyDescent="0.2">
      <c r="A93" s="27"/>
      <c r="B93" s="63"/>
      <c r="C93" s="4" t="s">
        <v>54</v>
      </c>
      <c r="D93" s="56">
        <f t="shared" ref="D93:F94" si="22">D89+D81</f>
        <v>437.71854399999995</v>
      </c>
      <c r="E93" s="56">
        <f t="shared" si="22"/>
        <v>13.312408000000001</v>
      </c>
      <c r="F93" s="56">
        <f t="shared" si="22"/>
        <v>0</v>
      </c>
      <c r="G93" s="57"/>
      <c r="H93" s="56">
        <f t="shared" ref="H93:H94" si="23">H89+H81</f>
        <v>451.03095200000001</v>
      </c>
      <c r="I93" s="16">
        <f t="shared" ref="I93:I94" si="24">(D93+E93)*3.95+F93*3.94</f>
        <v>1781.5722604</v>
      </c>
      <c r="J93" s="16">
        <f t="shared" ref="J93:J94" si="25">I93*1%</f>
        <v>17.815722604000001</v>
      </c>
      <c r="K93" s="16">
        <f t="shared" ref="K93:K94" si="26">J93/7.74</f>
        <v>2.3017729462532301</v>
      </c>
    </row>
    <row r="94" spans="1:11" x14ac:dyDescent="0.2">
      <c r="A94" s="27"/>
      <c r="B94" s="63"/>
      <c r="C94" s="4" t="s">
        <v>55</v>
      </c>
      <c r="D94" s="56">
        <f t="shared" si="22"/>
        <v>2692.4993679999998</v>
      </c>
      <c r="E94" s="56">
        <f t="shared" si="22"/>
        <v>10446.069128000001</v>
      </c>
      <c r="F94" s="56">
        <f t="shared" si="22"/>
        <v>0</v>
      </c>
      <c r="G94" s="57"/>
      <c r="H94" s="56">
        <f t="shared" si="23"/>
        <v>13138.568496000002</v>
      </c>
      <c r="I94" s="16">
        <f t="shared" si="24"/>
        <v>51897.345559200003</v>
      </c>
      <c r="J94" s="16">
        <f t="shared" si="25"/>
        <v>518.97345559200005</v>
      </c>
      <c r="K94" s="16">
        <f t="shared" si="26"/>
        <v>67.050834055813965</v>
      </c>
    </row>
    <row r="95" spans="1:11" x14ac:dyDescent="0.2">
      <c r="A95" s="100" t="s">
        <v>28</v>
      </c>
      <c r="B95" s="101"/>
      <c r="C95" s="101"/>
      <c r="D95" s="101"/>
      <c r="E95" s="101"/>
      <c r="F95" s="101"/>
      <c r="G95" s="101"/>
      <c r="H95" s="101"/>
    </row>
    <row r="96" spans="1:11" x14ac:dyDescent="0.2">
      <c r="A96" s="53"/>
      <c r="B96" s="28"/>
      <c r="C96" s="53" t="s">
        <v>56</v>
      </c>
      <c r="D96" s="28"/>
      <c r="E96" s="28"/>
      <c r="F96" s="28"/>
      <c r="G96" s="28"/>
      <c r="H96" s="28"/>
    </row>
    <row r="97" spans="1:10" ht="25.5" x14ac:dyDescent="0.2">
      <c r="A97" s="54">
        <v>28</v>
      </c>
      <c r="B97" s="55" t="s">
        <v>29</v>
      </c>
      <c r="C97" s="28" t="s">
        <v>30</v>
      </c>
      <c r="D97" s="56">
        <f>D92*4.3%*1.1</f>
        <v>303.62959375759999</v>
      </c>
      <c r="E97" s="56">
        <f>E92*4.3%*1.1</f>
        <v>361.91467592719999</v>
      </c>
      <c r="F97" s="57"/>
      <c r="G97" s="57"/>
      <c r="H97" s="56">
        <f>SUM(D97:G97)</f>
        <v>665.54426968479993</v>
      </c>
    </row>
    <row r="98" spans="1:10" ht="25.5" x14ac:dyDescent="0.2">
      <c r="A98" s="54">
        <v>29</v>
      </c>
      <c r="B98" s="55" t="s">
        <v>32</v>
      </c>
      <c r="C98" s="28" t="s">
        <v>33</v>
      </c>
      <c r="D98" s="56">
        <f>D92*0.4%</f>
        <v>25.676921248000003</v>
      </c>
      <c r="E98" s="56">
        <f>E92*0.4%</f>
        <v>30.605892256000001</v>
      </c>
      <c r="F98" s="57"/>
      <c r="G98" s="57"/>
      <c r="H98" s="56">
        <f>SUM(D98:G98)</f>
        <v>56.282813504000003</v>
      </c>
    </row>
    <row r="99" spans="1:10" ht="66.75" hidden="1" customHeight="1" x14ac:dyDescent="0.2">
      <c r="A99" s="82">
        <v>30</v>
      </c>
      <c r="B99" s="83" t="s">
        <v>130</v>
      </c>
      <c r="C99" s="81" t="s">
        <v>135</v>
      </c>
      <c r="D99" s="84"/>
      <c r="E99" s="84"/>
      <c r="F99" s="84"/>
      <c r="G99" s="67"/>
      <c r="H99" s="67">
        <f t="shared" ref="H99:H110" si="27">SUM(D99:G99)</f>
        <v>0</v>
      </c>
    </row>
    <row r="100" spans="1:10" ht="51" x14ac:dyDescent="0.2">
      <c r="A100" s="54">
        <f>A98+1</f>
        <v>30</v>
      </c>
      <c r="B100" s="55" t="s">
        <v>128</v>
      </c>
      <c r="C100" s="55" t="s">
        <v>129</v>
      </c>
      <c r="D100" s="55"/>
      <c r="E100" s="57"/>
      <c r="F100" s="57"/>
      <c r="G100" s="56">
        <v>60.25</v>
      </c>
      <c r="H100" s="56">
        <f t="shared" si="27"/>
        <v>60.25</v>
      </c>
    </row>
    <row r="101" spans="1:10" ht="25.5" x14ac:dyDescent="0.2">
      <c r="A101" s="54">
        <f>A100+1</f>
        <v>31</v>
      </c>
      <c r="B101" s="66" t="s">
        <v>143</v>
      </c>
      <c r="C101" s="28" t="s">
        <v>34</v>
      </c>
      <c r="D101" s="57"/>
      <c r="E101" s="57"/>
      <c r="F101" s="57"/>
      <c r="G101" s="56">
        <v>1735.7480000000005</v>
      </c>
      <c r="H101" s="56">
        <f t="shared" si="27"/>
        <v>1735.7480000000005</v>
      </c>
    </row>
    <row r="102" spans="1:10" x14ac:dyDescent="0.2">
      <c r="A102" s="54"/>
      <c r="B102" s="55"/>
      <c r="C102" s="53" t="s">
        <v>58</v>
      </c>
      <c r="D102" s="57"/>
      <c r="E102" s="57"/>
      <c r="F102" s="57"/>
      <c r="G102" s="56"/>
      <c r="H102" s="56"/>
    </row>
    <row r="103" spans="1:10" ht="25.5" x14ac:dyDescent="0.2">
      <c r="A103" s="54">
        <f>A101+1</f>
        <v>32</v>
      </c>
      <c r="B103" s="55" t="s">
        <v>64</v>
      </c>
      <c r="C103" s="28" t="s">
        <v>31</v>
      </c>
      <c r="D103" s="56">
        <f>D93*1.7%*1.1</f>
        <v>8.1853367728000013</v>
      </c>
      <c r="E103" s="56">
        <f>E93*1.7%*1.1</f>
        <v>0.24894202960000006</v>
      </c>
      <c r="F103" s="57"/>
      <c r="G103" s="57"/>
      <c r="H103" s="56">
        <f t="shared" si="27"/>
        <v>8.4342788024000015</v>
      </c>
    </row>
    <row r="104" spans="1:10" ht="25.5" x14ac:dyDescent="0.2">
      <c r="A104" s="54">
        <f>A103+1</f>
        <v>33</v>
      </c>
      <c r="B104" s="55" t="s">
        <v>32</v>
      </c>
      <c r="C104" s="28" t="s">
        <v>33</v>
      </c>
      <c r="D104" s="56">
        <f>D93*0.4%</f>
        <v>1.7508741759999999</v>
      </c>
      <c r="E104" s="56">
        <f>E93*0.4%</f>
        <v>5.3249632000000005E-2</v>
      </c>
      <c r="F104" s="57"/>
      <c r="G104" s="57"/>
      <c r="H104" s="56">
        <f t="shared" si="27"/>
        <v>1.8041238079999999</v>
      </c>
    </row>
    <row r="105" spans="1:10" ht="63.75" hidden="1" x14ac:dyDescent="0.2">
      <c r="A105" s="82">
        <v>35</v>
      </c>
      <c r="B105" s="83" t="s">
        <v>130</v>
      </c>
      <c r="C105" s="81" t="s">
        <v>135</v>
      </c>
      <c r="D105" s="84"/>
      <c r="E105" s="84"/>
      <c r="F105" s="84"/>
      <c r="G105" s="67"/>
      <c r="H105" s="67">
        <f t="shared" si="27"/>
        <v>0</v>
      </c>
    </row>
    <row r="106" spans="1:10" ht="51" x14ac:dyDescent="0.2">
      <c r="A106" s="54">
        <f>A104+1</f>
        <v>34</v>
      </c>
      <c r="B106" s="55" t="s">
        <v>128</v>
      </c>
      <c r="C106" s="55" t="s">
        <v>129</v>
      </c>
      <c r="D106" s="57"/>
      <c r="E106" s="57"/>
      <c r="F106" s="57"/>
      <c r="G106" s="56">
        <v>5.05</v>
      </c>
      <c r="H106" s="56">
        <f t="shared" si="27"/>
        <v>5.05</v>
      </c>
    </row>
    <row r="107" spans="1:10" x14ac:dyDescent="0.2">
      <c r="A107" s="54"/>
      <c r="B107" s="55"/>
      <c r="C107" s="53" t="s">
        <v>59</v>
      </c>
      <c r="D107" s="57"/>
      <c r="E107" s="57"/>
      <c r="F107" s="57"/>
      <c r="G107" s="56"/>
      <c r="H107" s="56"/>
    </row>
    <row r="108" spans="1:10" ht="25.5" x14ac:dyDescent="0.2">
      <c r="A108" s="54">
        <f>A106+1</f>
        <v>35</v>
      </c>
      <c r="B108" s="55" t="s">
        <v>65</v>
      </c>
      <c r="C108" s="28" t="s">
        <v>66</v>
      </c>
      <c r="D108" s="56">
        <f>D94*3.3%*1.1</f>
        <v>97.737727058400012</v>
      </c>
      <c r="E108" s="56">
        <f>E94*3.3%*1.1</f>
        <v>379.19230934640012</v>
      </c>
      <c r="F108" s="57"/>
      <c r="G108" s="57"/>
      <c r="H108" s="56">
        <f t="shared" si="27"/>
        <v>476.93003640480015</v>
      </c>
    </row>
    <row r="109" spans="1:10" ht="25.5" x14ac:dyDescent="0.2">
      <c r="A109" s="54">
        <f>A108+1</f>
        <v>36</v>
      </c>
      <c r="B109" s="55" t="s">
        <v>32</v>
      </c>
      <c r="C109" s="28" t="s">
        <v>33</v>
      </c>
      <c r="D109" s="56">
        <f>D94*0.4%</f>
        <v>10.769997472</v>
      </c>
      <c r="E109" s="56">
        <f>E94*0.4%</f>
        <v>41.784276512000005</v>
      </c>
      <c r="F109" s="57"/>
      <c r="G109" s="57"/>
      <c r="H109" s="56">
        <f t="shared" si="27"/>
        <v>52.554273984000005</v>
      </c>
    </row>
    <row r="110" spans="1:10" ht="66.75" hidden="1" customHeight="1" x14ac:dyDescent="0.2">
      <c r="A110" s="82">
        <v>39</v>
      </c>
      <c r="B110" s="83" t="s">
        <v>130</v>
      </c>
      <c r="C110" s="81" t="s">
        <v>135</v>
      </c>
      <c r="D110" s="84"/>
      <c r="E110" s="84"/>
      <c r="F110" s="84"/>
      <c r="G110" s="67"/>
      <c r="H110" s="67">
        <f t="shared" si="27"/>
        <v>0</v>
      </c>
      <c r="J110" s="38">
        <f>(G110+G105+G99)*1.015</f>
        <v>0</v>
      </c>
    </row>
    <row r="111" spans="1:10" ht="33" hidden="1" customHeight="1" x14ac:dyDescent="0.2">
      <c r="A111" s="54">
        <v>33</v>
      </c>
      <c r="B111" s="55" t="s">
        <v>67</v>
      </c>
      <c r="C111" s="28" t="s">
        <v>68</v>
      </c>
      <c r="D111" s="57"/>
      <c r="E111" s="57"/>
      <c r="F111" s="57"/>
      <c r="G111" s="67"/>
      <c r="H111" s="56"/>
    </row>
    <row r="112" spans="1:10" s="62" customFormat="1" x14ac:dyDescent="0.2">
      <c r="A112" s="58"/>
      <c r="B112" s="59"/>
      <c r="C112" s="53" t="s">
        <v>35</v>
      </c>
      <c r="D112" s="60">
        <f>SUM(D97:D111)</f>
        <v>447.75045048480001</v>
      </c>
      <c r="E112" s="60">
        <f>SUM(E97:E111)</f>
        <v>813.79934570320017</v>
      </c>
      <c r="F112" s="60"/>
      <c r="G112" s="60">
        <f>SUM(G97:G111)</f>
        <v>1801.0480000000005</v>
      </c>
      <c r="H112" s="60">
        <f>SUM(H97:H111)</f>
        <v>3062.5977961880003</v>
      </c>
    </row>
    <row r="113" spans="1:8" x14ac:dyDescent="0.2">
      <c r="A113" s="27"/>
      <c r="B113" s="63"/>
      <c r="C113" s="7" t="s">
        <v>51</v>
      </c>
      <c r="D113" s="56">
        <f>SUM(D97:D101)</f>
        <v>329.30651500559998</v>
      </c>
      <c r="E113" s="56">
        <f t="shared" ref="E113:H113" si="28">SUM(E97:E101)</f>
        <v>392.5205681832</v>
      </c>
      <c r="F113" s="56"/>
      <c r="G113" s="56">
        <f>SUM(G97:G101)</f>
        <v>1795.9980000000005</v>
      </c>
      <c r="H113" s="56">
        <f t="shared" si="28"/>
        <v>2517.8250831888004</v>
      </c>
    </row>
    <row r="114" spans="1:8" x14ac:dyDescent="0.2">
      <c r="A114" s="27"/>
      <c r="B114" s="63"/>
      <c r="C114" s="8" t="s">
        <v>54</v>
      </c>
      <c r="D114" s="56">
        <f>SUM(D103:D106)</f>
        <v>9.9362109488000012</v>
      </c>
      <c r="E114" s="56">
        <f t="shared" ref="E114:H114" si="29">SUM(E103:E106)</f>
        <v>0.30219166160000005</v>
      </c>
      <c r="F114" s="56"/>
      <c r="G114" s="56">
        <f>SUM(G103:G106)</f>
        <v>5.05</v>
      </c>
      <c r="H114" s="56">
        <f t="shared" si="29"/>
        <v>15.288402610400002</v>
      </c>
    </row>
    <row r="115" spans="1:8" x14ac:dyDescent="0.2">
      <c r="A115" s="27"/>
      <c r="B115" s="63"/>
      <c r="C115" s="8" t="s">
        <v>55</v>
      </c>
      <c r="D115" s="56">
        <f>SUM(D108:D111)</f>
        <v>108.50772453040001</v>
      </c>
      <c r="E115" s="56">
        <f t="shared" ref="E115:H115" si="30">SUM(E108:E111)</f>
        <v>420.97658585840014</v>
      </c>
      <c r="F115" s="56"/>
      <c r="G115" s="56">
        <f t="shared" si="30"/>
        <v>0</v>
      </c>
      <c r="H115" s="56">
        <f t="shared" si="30"/>
        <v>529.48431038880017</v>
      </c>
    </row>
    <row r="116" spans="1:8" s="62" customFormat="1" x14ac:dyDescent="0.2">
      <c r="A116" s="58"/>
      <c r="B116" s="59"/>
      <c r="C116" s="53" t="s">
        <v>36</v>
      </c>
      <c r="D116" s="60">
        <f>D112+D91</f>
        <v>9997.1986744848</v>
      </c>
      <c r="E116" s="60">
        <f t="shared" ref="E116:H117" si="31">E112+E91</f>
        <v>18924.653945703201</v>
      </c>
      <c r="F116" s="60">
        <f t="shared" si="31"/>
        <v>26247.581000000002</v>
      </c>
      <c r="G116" s="60">
        <f>G112+G91</f>
        <v>2167.4280000000003</v>
      </c>
      <c r="H116" s="60">
        <f t="shared" si="31"/>
        <v>57336.861620188</v>
      </c>
    </row>
    <row r="117" spans="1:8" x14ac:dyDescent="0.2">
      <c r="A117" s="27"/>
      <c r="B117" s="63"/>
      <c r="C117" s="7" t="s">
        <v>51</v>
      </c>
      <c r="D117" s="56">
        <f>D113+D92</f>
        <v>6748.5368270056006</v>
      </c>
      <c r="E117" s="56">
        <f t="shared" si="31"/>
        <v>8043.9936321832001</v>
      </c>
      <c r="F117" s="56">
        <f t="shared" si="31"/>
        <v>26247.581000000002</v>
      </c>
      <c r="G117" s="56">
        <f>G113+G92</f>
        <v>2162.3780000000006</v>
      </c>
      <c r="H117" s="56">
        <f t="shared" ref="H117:H119" si="32">SUM(D117:G117)</f>
        <v>43202.489459188801</v>
      </c>
    </row>
    <row r="118" spans="1:8" x14ac:dyDescent="0.2">
      <c r="A118" s="27"/>
      <c r="B118" s="63"/>
      <c r="C118" s="8" t="s">
        <v>54</v>
      </c>
      <c r="D118" s="56">
        <f t="shared" ref="D118:G119" si="33">D114+D93</f>
        <v>447.65475494879996</v>
      </c>
      <c r="E118" s="56">
        <f t="shared" si="33"/>
        <v>13.614599661600002</v>
      </c>
      <c r="F118" s="56"/>
      <c r="G118" s="56">
        <f t="shared" si="33"/>
        <v>5.05</v>
      </c>
      <c r="H118" s="56">
        <f t="shared" si="32"/>
        <v>466.31935461039996</v>
      </c>
    </row>
    <row r="119" spans="1:8" x14ac:dyDescent="0.2">
      <c r="A119" s="27"/>
      <c r="B119" s="63"/>
      <c r="C119" s="8" t="s">
        <v>55</v>
      </c>
      <c r="D119" s="56">
        <f t="shared" si="33"/>
        <v>2801.0070925303999</v>
      </c>
      <c r="E119" s="56">
        <f t="shared" si="33"/>
        <v>10867.045713858401</v>
      </c>
      <c r="F119" s="56"/>
      <c r="G119" s="56">
        <f t="shared" si="33"/>
        <v>0</v>
      </c>
      <c r="H119" s="56">
        <f t="shared" si="32"/>
        <v>13668.052806388801</v>
      </c>
    </row>
    <row r="120" spans="1:8" hidden="1" x14ac:dyDescent="0.2">
      <c r="A120" s="100" t="s">
        <v>37</v>
      </c>
      <c r="B120" s="101"/>
      <c r="C120" s="101"/>
      <c r="D120" s="101"/>
      <c r="E120" s="101"/>
      <c r="F120" s="101"/>
      <c r="G120" s="101"/>
      <c r="H120" s="101"/>
    </row>
    <row r="121" spans="1:8" ht="38.25" hidden="1" x14ac:dyDescent="0.2">
      <c r="A121" s="54">
        <v>38</v>
      </c>
      <c r="B121" s="55" t="s">
        <v>69</v>
      </c>
      <c r="C121" s="55" t="s">
        <v>70</v>
      </c>
      <c r="D121" s="57"/>
      <c r="E121" s="57"/>
      <c r="F121" s="57"/>
      <c r="G121" s="56"/>
      <c r="H121" s="56">
        <f>SUM(D121:G121)</f>
        <v>0</v>
      </c>
    </row>
    <row r="122" spans="1:8" ht="38.25" hidden="1" x14ac:dyDescent="0.2">
      <c r="A122" s="54">
        <v>39</v>
      </c>
      <c r="B122" s="55" t="s">
        <v>69</v>
      </c>
      <c r="C122" s="55" t="s">
        <v>71</v>
      </c>
      <c r="D122" s="57"/>
      <c r="E122" s="57"/>
      <c r="F122" s="57"/>
      <c r="G122" s="56"/>
      <c r="H122" s="56">
        <f t="shared" ref="H122:H123" si="34">SUM(D122:G122)</f>
        <v>0</v>
      </c>
    </row>
    <row r="123" spans="1:8" ht="38.25" hidden="1" x14ac:dyDescent="0.2">
      <c r="A123" s="54">
        <v>40</v>
      </c>
      <c r="B123" s="55" t="s">
        <v>69</v>
      </c>
      <c r="C123" s="55" t="s">
        <v>72</v>
      </c>
      <c r="D123" s="57"/>
      <c r="E123" s="57"/>
      <c r="F123" s="57"/>
      <c r="G123" s="56"/>
      <c r="H123" s="56">
        <f t="shared" si="34"/>
        <v>0</v>
      </c>
    </row>
    <row r="124" spans="1:8" hidden="1" x14ac:dyDescent="0.2">
      <c r="A124" s="27"/>
      <c r="B124" s="63"/>
      <c r="C124" s="28" t="s">
        <v>38</v>
      </c>
      <c r="D124" s="57"/>
      <c r="E124" s="57"/>
      <c r="F124" s="57"/>
      <c r="G124" s="56">
        <f>SUM(G121:G123)</f>
        <v>0</v>
      </c>
      <c r="H124" s="56">
        <f>SUM(H121:H123)</f>
        <v>0</v>
      </c>
    </row>
    <row r="125" spans="1:8" hidden="1" x14ac:dyDescent="0.2">
      <c r="A125" s="27"/>
      <c r="B125" s="63"/>
      <c r="C125" s="3" t="s">
        <v>51</v>
      </c>
      <c r="D125" s="57"/>
      <c r="E125" s="57"/>
      <c r="F125" s="57"/>
      <c r="G125" s="56">
        <f>G121</f>
        <v>0</v>
      </c>
      <c r="H125" s="56">
        <f>H121</f>
        <v>0</v>
      </c>
    </row>
    <row r="126" spans="1:8" hidden="1" x14ac:dyDescent="0.2">
      <c r="A126" s="27"/>
      <c r="B126" s="63"/>
      <c r="C126" s="4" t="s">
        <v>54</v>
      </c>
      <c r="D126" s="57"/>
      <c r="E126" s="57"/>
      <c r="F126" s="57"/>
      <c r="G126" s="56">
        <f t="shared" ref="G126:H127" si="35">G122</f>
        <v>0</v>
      </c>
      <c r="H126" s="56">
        <f t="shared" si="35"/>
        <v>0</v>
      </c>
    </row>
    <row r="127" spans="1:8" hidden="1" x14ac:dyDescent="0.2">
      <c r="A127" s="27"/>
      <c r="B127" s="63"/>
      <c r="C127" s="4" t="s">
        <v>55</v>
      </c>
      <c r="D127" s="57"/>
      <c r="E127" s="57"/>
      <c r="F127" s="57"/>
      <c r="G127" s="56">
        <f t="shared" si="35"/>
        <v>0</v>
      </c>
      <c r="H127" s="56">
        <f t="shared" si="35"/>
        <v>0</v>
      </c>
    </row>
    <row r="128" spans="1:8" hidden="1" x14ac:dyDescent="0.2">
      <c r="A128" s="100" t="s">
        <v>39</v>
      </c>
      <c r="B128" s="101"/>
      <c r="C128" s="101"/>
      <c r="D128" s="101"/>
      <c r="E128" s="101"/>
      <c r="F128" s="101"/>
      <c r="G128" s="101"/>
      <c r="H128" s="101"/>
    </row>
    <row r="129" spans="1:9" hidden="1" x14ac:dyDescent="0.2">
      <c r="A129" s="53"/>
      <c r="B129" s="28"/>
      <c r="C129" s="28" t="s">
        <v>57</v>
      </c>
      <c r="D129" s="28"/>
      <c r="E129" s="28"/>
      <c r="F129" s="28"/>
      <c r="G129" s="28"/>
      <c r="H129" s="28"/>
    </row>
    <row r="130" spans="1:9" ht="51" hidden="1" x14ac:dyDescent="0.2">
      <c r="A130" s="54">
        <v>41</v>
      </c>
      <c r="B130" s="55" t="s">
        <v>73</v>
      </c>
      <c r="C130" s="28" t="s">
        <v>74</v>
      </c>
      <c r="D130" s="57"/>
      <c r="E130" s="57"/>
      <c r="F130" s="57"/>
      <c r="G130" s="56"/>
      <c r="H130" s="56">
        <f t="shared" ref="H130:H133" si="36">SUM(D130:G130)</f>
        <v>0</v>
      </c>
      <c r="I130" s="68"/>
    </row>
    <row r="131" spans="1:9" ht="51" hidden="1" x14ac:dyDescent="0.2">
      <c r="A131" s="54">
        <v>42</v>
      </c>
      <c r="B131" s="55" t="s">
        <v>73</v>
      </c>
      <c r="C131" s="28" t="s">
        <v>75</v>
      </c>
      <c r="D131" s="57"/>
      <c r="E131" s="57"/>
      <c r="F131" s="57"/>
      <c r="G131" s="56"/>
      <c r="H131" s="56">
        <f t="shared" si="36"/>
        <v>0</v>
      </c>
    </row>
    <row r="132" spans="1:9" ht="38.25" hidden="1" x14ac:dyDescent="0.2">
      <c r="A132" s="54">
        <v>43</v>
      </c>
      <c r="B132" s="55" t="s">
        <v>43</v>
      </c>
      <c r="C132" s="28" t="s">
        <v>44</v>
      </c>
      <c r="D132" s="57"/>
      <c r="E132" s="57"/>
      <c r="F132" s="57"/>
      <c r="G132" s="56"/>
      <c r="H132" s="56">
        <f t="shared" si="36"/>
        <v>0</v>
      </c>
    </row>
    <row r="133" spans="1:9" hidden="1" x14ac:dyDescent="0.2">
      <c r="A133" s="54">
        <v>44</v>
      </c>
      <c r="B133" s="55" t="s">
        <v>45</v>
      </c>
      <c r="C133" s="28" t="s">
        <v>46</v>
      </c>
      <c r="D133" s="57"/>
      <c r="E133" s="57"/>
      <c r="F133" s="57"/>
      <c r="G133" s="56"/>
      <c r="H133" s="56">
        <f t="shared" si="36"/>
        <v>0</v>
      </c>
    </row>
    <row r="134" spans="1:9" hidden="1" x14ac:dyDescent="0.2">
      <c r="A134" s="54"/>
      <c r="B134" s="55"/>
      <c r="C134" s="28" t="s">
        <v>58</v>
      </c>
      <c r="D134" s="57"/>
      <c r="E134" s="57"/>
      <c r="F134" s="57"/>
      <c r="G134" s="56"/>
      <c r="H134" s="56"/>
    </row>
    <row r="135" spans="1:9" ht="38.25" hidden="1" x14ac:dyDescent="0.2">
      <c r="A135" s="54">
        <v>36</v>
      </c>
      <c r="B135" s="55" t="s">
        <v>40</v>
      </c>
      <c r="C135" s="28" t="s">
        <v>41</v>
      </c>
      <c r="D135" s="57"/>
      <c r="E135" s="57"/>
      <c r="F135" s="57"/>
      <c r="G135" s="67"/>
      <c r="H135" s="56"/>
    </row>
    <row r="136" spans="1:9" ht="2.25" hidden="1" customHeight="1" x14ac:dyDescent="0.2">
      <c r="A136" s="54">
        <v>37</v>
      </c>
      <c r="B136" s="55" t="s">
        <v>40</v>
      </c>
      <c r="C136" s="28" t="s">
        <v>42</v>
      </c>
      <c r="D136" s="57"/>
      <c r="E136" s="57"/>
      <c r="F136" s="57"/>
      <c r="G136" s="67"/>
      <c r="H136" s="56"/>
    </row>
    <row r="137" spans="1:9" ht="38.25" hidden="1" x14ac:dyDescent="0.2">
      <c r="A137" s="54">
        <v>38</v>
      </c>
      <c r="B137" s="55" t="s">
        <v>43</v>
      </c>
      <c r="C137" s="28" t="s">
        <v>44</v>
      </c>
      <c r="D137" s="57"/>
      <c r="E137" s="57"/>
      <c r="F137" s="57"/>
      <c r="G137" s="56"/>
      <c r="H137" s="56"/>
    </row>
    <row r="138" spans="1:9" hidden="1" x14ac:dyDescent="0.2">
      <c r="A138" s="54">
        <v>45</v>
      </c>
      <c r="B138" s="55" t="s">
        <v>45</v>
      </c>
      <c r="C138" s="28" t="s">
        <v>46</v>
      </c>
      <c r="D138" s="57"/>
      <c r="E138" s="57"/>
      <c r="F138" s="57"/>
      <c r="G138" s="56"/>
      <c r="H138" s="56">
        <f t="shared" ref="H138" si="37">SUM(D138:G138)</f>
        <v>0</v>
      </c>
    </row>
    <row r="139" spans="1:9" hidden="1" x14ac:dyDescent="0.2">
      <c r="A139" s="54"/>
      <c r="B139" s="55"/>
      <c r="C139" s="28" t="s">
        <v>59</v>
      </c>
      <c r="D139" s="57"/>
      <c r="E139" s="57"/>
      <c r="F139" s="57"/>
      <c r="G139" s="56"/>
      <c r="H139" s="56"/>
    </row>
    <row r="140" spans="1:9" ht="38.25" hidden="1" x14ac:dyDescent="0.2">
      <c r="A140" s="54">
        <v>36</v>
      </c>
      <c r="B140" s="55" t="s">
        <v>40</v>
      </c>
      <c r="C140" s="28" t="s">
        <v>41</v>
      </c>
      <c r="D140" s="57"/>
      <c r="E140" s="57"/>
      <c r="F140" s="57"/>
      <c r="G140" s="67"/>
      <c r="H140" s="56"/>
    </row>
    <row r="141" spans="1:9" ht="38.25" hidden="1" x14ac:dyDescent="0.2">
      <c r="A141" s="54">
        <v>37</v>
      </c>
      <c r="B141" s="55" t="s">
        <v>40</v>
      </c>
      <c r="C141" s="28" t="s">
        <v>42</v>
      </c>
      <c r="D141" s="57"/>
      <c r="E141" s="57"/>
      <c r="F141" s="57"/>
      <c r="G141" s="67"/>
      <c r="H141" s="56"/>
    </row>
    <row r="142" spans="1:9" ht="38.25" hidden="1" x14ac:dyDescent="0.2">
      <c r="A142" s="54">
        <v>38</v>
      </c>
      <c r="B142" s="55" t="s">
        <v>43</v>
      </c>
      <c r="C142" s="28" t="s">
        <v>44</v>
      </c>
      <c r="D142" s="57"/>
      <c r="E142" s="57"/>
      <c r="F142" s="57"/>
      <c r="G142" s="56"/>
      <c r="H142" s="56"/>
    </row>
    <row r="143" spans="1:9" hidden="1" x14ac:dyDescent="0.2">
      <c r="A143" s="54">
        <v>46</v>
      </c>
      <c r="B143" s="55" t="s">
        <v>45</v>
      </c>
      <c r="C143" s="28" t="s">
        <v>46</v>
      </c>
      <c r="D143" s="57"/>
      <c r="E143" s="57"/>
      <c r="F143" s="57"/>
      <c r="G143" s="56"/>
      <c r="H143" s="56">
        <f t="shared" ref="H143:H147" si="38">SUM(D143:G143)</f>
        <v>0</v>
      </c>
    </row>
    <row r="144" spans="1:9" hidden="1" x14ac:dyDescent="0.2">
      <c r="A144" s="27"/>
      <c r="B144" s="63"/>
      <c r="C144" s="28" t="s">
        <v>47</v>
      </c>
      <c r="D144" s="57"/>
      <c r="E144" s="57"/>
      <c r="F144" s="57"/>
      <c r="G144" s="56">
        <f>SUM(G130:G143)</f>
        <v>0</v>
      </c>
      <c r="H144" s="56">
        <f>SUM(H130:H143)</f>
        <v>0</v>
      </c>
    </row>
    <row r="145" spans="1:11" hidden="1" x14ac:dyDescent="0.2">
      <c r="A145" s="27"/>
      <c r="B145" s="63"/>
      <c r="C145" s="3" t="s">
        <v>51</v>
      </c>
      <c r="D145" s="57"/>
      <c r="E145" s="57"/>
      <c r="F145" s="57"/>
      <c r="G145" s="56">
        <f>SUM(G130:G133)</f>
        <v>0</v>
      </c>
      <c r="H145" s="56">
        <f t="shared" si="38"/>
        <v>0</v>
      </c>
    </row>
    <row r="146" spans="1:11" hidden="1" x14ac:dyDescent="0.2">
      <c r="A146" s="27"/>
      <c r="B146" s="63"/>
      <c r="C146" s="4" t="s">
        <v>54</v>
      </c>
      <c r="D146" s="57"/>
      <c r="E146" s="57"/>
      <c r="F146" s="57"/>
      <c r="G146" s="56">
        <f>SUM(G135:G138)</f>
        <v>0</v>
      </c>
      <c r="H146" s="56">
        <f t="shared" si="38"/>
        <v>0</v>
      </c>
    </row>
    <row r="147" spans="1:11" hidden="1" x14ac:dyDescent="0.2">
      <c r="A147" s="27"/>
      <c r="B147" s="63"/>
      <c r="C147" s="4" t="s">
        <v>55</v>
      </c>
      <c r="D147" s="57"/>
      <c r="E147" s="57"/>
      <c r="F147" s="57"/>
      <c r="G147" s="56">
        <f>SUM(G140:G143)</f>
        <v>0</v>
      </c>
      <c r="H147" s="56">
        <f t="shared" si="38"/>
        <v>0</v>
      </c>
    </row>
    <row r="148" spans="1:11" s="62" customFormat="1" x14ac:dyDescent="0.2">
      <c r="A148" s="58"/>
      <c r="B148" s="59"/>
      <c r="C148" s="53" t="s">
        <v>48</v>
      </c>
      <c r="D148" s="60">
        <f>D144+D124+D116</f>
        <v>9997.1986744848</v>
      </c>
      <c r="E148" s="60">
        <f t="shared" ref="E148:H151" si="39">E144+E124+E116</f>
        <v>18924.653945703201</v>
      </c>
      <c r="F148" s="60">
        <f t="shared" si="39"/>
        <v>26247.581000000002</v>
      </c>
      <c r="G148" s="60">
        <f t="shared" si="39"/>
        <v>2167.4280000000003</v>
      </c>
      <c r="H148" s="60">
        <f t="shared" si="39"/>
        <v>57336.861620188</v>
      </c>
    </row>
    <row r="149" spans="1:11" x14ac:dyDescent="0.2">
      <c r="A149" s="27"/>
      <c r="B149" s="63"/>
      <c r="C149" s="7" t="s">
        <v>51</v>
      </c>
      <c r="D149" s="56">
        <f>D145+D125+D117</f>
        <v>6748.5368270056006</v>
      </c>
      <c r="E149" s="56">
        <f t="shared" si="39"/>
        <v>8043.9936321832001</v>
      </c>
      <c r="F149" s="56">
        <f t="shared" si="39"/>
        <v>26247.581000000002</v>
      </c>
      <c r="G149" s="56">
        <f t="shared" si="39"/>
        <v>2162.3780000000006</v>
      </c>
      <c r="H149" s="56">
        <f t="shared" si="39"/>
        <v>43202.489459188801</v>
      </c>
    </row>
    <row r="150" spans="1:11" x14ac:dyDescent="0.2">
      <c r="A150" s="27"/>
      <c r="B150" s="63"/>
      <c r="C150" s="8" t="s">
        <v>54</v>
      </c>
      <c r="D150" s="56">
        <f>D146+D126+D118</f>
        <v>447.65475494879996</v>
      </c>
      <c r="E150" s="56">
        <f t="shared" si="39"/>
        <v>13.614599661600002</v>
      </c>
      <c r="F150" s="56">
        <f t="shared" si="39"/>
        <v>0</v>
      </c>
      <c r="G150" s="56">
        <f t="shared" si="39"/>
        <v>5.05</v>
      </c>
      <c r="H150" s="56">
        <f t="shared" si="39"/>
        <v>466.31935461039996</v>
      </c>
    </row>
    <row r="151" spans="1:11" x14ac:dyDescent="0.2">
      <c r="A151" s="27"/>
      <c r="B151" s="63"/>
      <c r="C151" s="8" t="s">
        <v>55</v>
      </c>
      <c r="D151" s="56">
        <f>D147+D127+D119</f>
        <v>2801.0070925303999</v>
      </c>
      <c r="E151" s="56">
        <f t="shared" si="39"/>
        <v>10867.045713858401</v>
      </c>
      <c r="F151" s="56">
        <f t="shared" si="39"/>
        <v>0</v>
      </c>
      <c r="G151" s="56">
        <f t="shared" si="39"/>
        <v>0</v>
      </c>
      <c r="H151" s="56">
        <f t="shared" si="39"/>
        <v>13668.052806388801</v>
      </c>
    </row>
    <row r="152" spans="1:11" x14ac:dyDescent="0.2">
      <c r="A152" s="100" t="s">
        <v>49</v>
      </c>
      <c r="B152" s="101"/>
      <c r="C152" s="101"/>
      <c r="D152" s="101"/>
      <c r="E152" s="101"/>
      <c r="F152" s="101"/>
      <c r="G152" s="101"/>
      <c r="H152" s="101"/>
    </row>
    <row r="153" spans="1:11" x14ac:dyDescent="0.2">
      <c r="A153" s="54">
        <f>A109+1</f>
        <v>37</v>
      </c>
      <c r="B153" s="55" t="s">
        <v>50</v>
      </c>
      <c r="C153" s="28" t="s">
        <v>84</v>
      </c>
      <c r="D153" s="56">
        <f>D148*1.5%</f>
        <v>149.957980117272</v>
      </c>
      <c r="E153" s="56">
        <f t="shared" ref="E153:G153" si="40">E148*1.5%</f>
        <v>283.86980918554804</v>
      </c>
      <c r="F153" s="56">
        <f t="shared" si="40"/>
        <v>393.71371500000004</v>
      </c>
      <c r="G153" s="56">
        <f t="shared" si="40"/>
        <v>32.511420000000001</v>
      </c>
      <c r="H153" s="56">
        <f>H148*1.5%</f>
        <v>860.05292430281997</v>
      </c>
    </row>
    <row r="154" spans="1:11" x14ac:dyDescent="0.2">
      <c r="A154" s="27"/>
      <c r="B154" s="63"/>
      <c r="C154" s="7" t="s">
        <v>51</v>
      </c>
      <c r="D154" s="56">
        <f>D149*1.5%</f>
        <v>101.228052405084</v>
      </c>
      <c r="E154" s="56">
        <f t="shared" ref="E154:H154" si="41">E149*1.5%</f>
        <v>120.659904482748</v>
      </c>
      <c r="F154" s="56">
        <f t="shared" si="41"/>
        <v>393.71371500000004</v>
      </c>
      <c r="G154" s="56">
        <f t="shared" si="41"/>
        <v>32.435670000000009</v>
      </c>
      <c r="H154" s="56">
        <f t="shared" si="41"/>
        <v>648.03734188783199</v>
      </c>
    </row>
    <row r="155" spans="1:11" x14ac:dyDescent="0.2">
      <c r="A155" s="27"/>
      <c r="B155" s="63"/>
      <c r="C155" s="8" t="s">
        <v>54</v>
      </c>
      <c r="D155" s="56">
        <f>D150*1.5%</f>
        <v>6.7148213242319992</v>
      </c>
      <c r="E155" s="56">
        <f t="shared" ref="E155:H155" si="42">E150*1.5%</f>
        <v>0.204218994924</v>
      </c>
      <c r="F155" s="56">
        <f t="shared" si="42"/>
        <v>0</v>
      </c>
      <c r="G155" s="56">
        <f t="shared" si="42"/>
        <v>7.5749999999999998E-2</v>
      </c>
      <c r="H155" s="56">
        <f t="shared" si="42"/>
        <v>6.9947903191559995</v>
      </c>
    </row>
    <row r="156" spans="1:11" x14ac:dyDescent="0.2">
      <c r="A156" s="27"/>
      <c r="B156" s="63"/>
      <c r="C156" s="8" t="s">
        <v>55</v>
      </c>
      <c r="D156" s="56">
        <f>D151*1.5%</f>
        <v>42.015106387955996</v>
      </c>
      <c r="E156" s="56">
        <f t="shared" ref="E156:H156" si="43">E151*1.5%</f>
        <v>163.00568570787601</v>
      </c>
      <c r="F156" s="56">
        <f t="shared" si="43"/>
        <v>0</v>
      </c>
      <c r="G156" s="56">
        <f t="shared" si="43"/>
        <v>0</v>
      </c>
      <c r="H156" s="56">
        <f t="shared" si="43"/>
        <v>205.02079209583201</v>
      </c>
    </row>
    <row r="157" spans="1:11" x14ac:dyDescent="0.2">
      <c r="A157" s="27"/>
      <c r="B157" s="63"/>
      <c r="C157" s="28"/>
      <c r="D157" s="56"/>
      <c r="E157" s="56"/>
      <c r="F157" s="56"/>
      <c r="G157" s="56"/>
      <c r="H157" s="56"/>
    </row>
    <row r="158" spans="1:11" s="91" customFormat="1" ht="25.5" customHeight="1" x14ac:dyDescent="0.2">
      <c r="A158" s="87">
        <f>A153+1</f>
        <v>38</v>
      </c>
      <c r="B158" s="88"/>
      <c r="C158" s="89" t="s">
        <v>136</v>
      </c>
      <c r="D158" s="90">
        <f>ROUND((D148+D153),2)</f>
        <v>10147.16</v>
      </c>
      <c r="E158" s="90">
        <f t="shared" ref="E158:G158" si="44">ROUND((E148+E153),2)</f>
        <v>19208.52</v>
      </c>
      <c r="F158" s="90">
        <f t="shared" si="44"/>
        <v>26641.29</v>
      </c>
      <c r="G158" s="90">
        <f t="shared" si="44"/>
        <v>2199.94</v>
      </c>
      <c r="H158" s="90">
        <f>SUM(D158:G158)</f>
        <v>58196.91</v>
      </c>
      <c r="J158" s="91">
        <v>26621.288416596955</v>
      </c>
      <c r="K158" s="92">
        <f>F158-J158</f>
        <v>20.001583403045515</v>
      </c>
    </row>
    <row r="159" spans="1:11" ht="13.5" x14ac:dyDescent="0.2">
      <c r="A159" s="27"/>
      <c r="B159" s="69"/>
      <c r="C159" s="7" t="s">
        <v>51</v>
      </c>
      <c r="D159" s="70">
        <f t="shared" ref="D159:H161" si="45">D149+D154</f>
        <v>6849.7648794106844</v>
      </c>
      <c r="E159" s="70">
        <f t="shared" si="45"/>
        <v>8164.6535366659482</v>
      </c>
      <c r="F159" s="70">
        <f t="shared" si="45"/>
        <v>26641.294715000004</v>
      </c>
      <c r="G159" s="70">
        <f t="shared" si="45"/>
        <v>2194.8136700000005</v>
      </c>
      <c r="H159" s="70">
        <f t="shared" si="45"/>
        <v>43850.52680107663</v>
      </c>
    </row>
    <row r="160" spans="1:11" ht="13.5" x14ac:dyDescent="0.2">
      <c r="A160" s="27"/>
      <c r="B160" s="69"/>
      <c r="C160" s="8" t="s">
        <v>54</v>
      </c>
      <c r="D160" s="70">
        <f t="shared" si="45"/>
        <v>454.36957627303195</v>
      </c>
      <c r="E160" s="70">
        <f t="shared" si="45"/>
        <v>13.818818656524002</v>
      </c>
      <c r="F160" s="70">
        <f t="shared" si="45"/>
        <v>0</v>
      </c>
      <c r="G160" s="70">
        <f t="shared" si="45"/>
        <v>5.12575</v>
      </c>
      <c r="H160" s="70">
        <f t="shared" si="45"/>
        <v>473.31414492955594</v>
      </c>
    </row>
    <row r="161" spans="1:14" ht="13.5" x14ac:dyDescent="0.2">
      <c r="A161" s="27"/>
      <c r="B161" s="69"/>
      <c r="C161" s="8" t="s">
        <v>55</v>
      </c>
      <c r="D161" s="70">
        <f t="shared" si="45"/>
        <v>2843.022198918356</v>
      </c>
      <c r="E161" s="70">
        <f t="shared" si="45"/>
        <v>11030.051399566277</v>
      </c>
      <c r="F161" s="70">
        <f t="shared" si="45"/>
        <v>0</v>
      </c>
      <c r="G161" s="70">
        <f t="shared" si="45"/>
        <v>0</v>
      </c>
      <c r="H161" s="70">
        <f t="shared" si="45"/>
        <v>13873.073598484634</v>
      </c>
    </row>
    <row r="162" spans="1:14" ht="38.25" x14ac:dyDescent="0.2">
      <c r="A162" s="2"/>
      <c r="B162" s="6" t="s">
        <v>142</v>
      </c>
      <c r="C162" s="6" t="s">
        <v>137</v>
      </c>
      <c r="D162" s="5"/>
      <c r="E162" s="5"/>
      <c r="F162" s="5"/>
      <c r="G162" s="5"/>
      <c r="H162" s="5"/>
      <c r="I162" s="26"/>
    </row>
    <row r="163" spans="1:14" s="85" customFormat="1" x14ac:dyDescent="0.2">
      <c r="A163" s="2"/>
      <c r="B163" s="93"/>
      <c r="C163" s="1" t="s">
        <v>141</v>
      </c>
      <c r="D163" s="5"/>
      <c r="E163" s="5"/>
      <c r="F163" s="5"/>
      <c r="G163" s="5"/>
      <c r="H163" s="5"/>
    </row>
    <row r="164" spans="1:14" s="86" customFormat="1" x14ac:dyDescent="0.2">
      <c r="A164" s="2"/>
      <c r="B164" s="93"/>
      <c r="C164" s="1" t="s">
        <v>138</v>
      </c>
      <c r="D164" s="5"/>
      <c r="E164" s="5"/>
      <c r="F164" s="5"/>
      <c r="G164" s="5"/>
      <c r="H164" s="5"/>
    </row>
    <row r="165" spans="1:14" s="86" customFormat="1" x14ac:dyDescent="0.2">
      <c r="A165" s="2"/>
      <c r="B165" s="93"/>
      <c r="C165" s="1" t="s">
        <v>139</v>
      </c>
      <c r="D165" s="5"/>
      <c r="E165" s="5"/>
      <c r="F165" s="5"/>
      <c r="G165" s="5"/>
      <c r="H165" s="5"/>
    </row>
    <row r="166" spans="1:14" s="86" customFormat="1" x14ac:dyDescent="0.2">
      <c r="A166" s="2"/>
      <c r="B166" s="93"/>
      <c r="C166" s="1" t="s">
        <v>140</v>
      </c>
      <c r="D166" s="5"/>
      <c r="E166" s="5"/>
      <c r="F166" s="5"/>
      <c r="G166" s="5"/>
      <c r="H166" s="5"/>
    </row>
    <row r="167" spans="1:14" ht="25.5" hidden="1" x14ac:dyDescent="0.2">
      <c r="A167" s="29">
        <v>36</v>
      </c>
      <c r="B167" s="22"/>
      <c r="C167" s="30" t="s">
        <v>132</v>
      </c>
      <c r="D167" s="31" t="e">
        <f>#REF!*1.06*1.052*1.051</f>
        <v>#REF!</v>
      </c>
      <c r="E167" s="32" t="e">
        <f>#REF!*1.06*1.052*1.051</f>
        <v>#REF!</v>
      </c>
      <c r="F167" s="32" t="e">
        <f>#REF!*1.06*1.052*1.051</f>
        <v>#REF!</v>
      </c>
      <c r="G167" s="32" t="e">
        <f>#REF!*1.06*1.052*1.051</f>
        <v>#REF!</v>
      </c>
      <c r="H167" s="32" t="e">
        <f>#REF!*1.06*1.052*1.051</f>
        <v>#REF!</v>
      </c>
      <c r="I167" s="33"/>
    </row>
    <row r="168" spans="1:14" ht="25.5" hidden="1" x14ac:dyDescent="0.2">
      <c r="A168" s="34">
        <v>37</v>
      </c>
      <c r="B168" s="35"/>
      <c r="C168" s="23" t="s">
        <v>133</v>
      </c>
      <c r="D168" s="24" t="e">
        <f>#REF!+D167</f>
        <v>#REF!</v>
      </c>
      <c r="E168" s="24" t="e">
        <f>#REF!+E167</f>
        <v>#REF!</v>
      </c>
      <c r="F168" s="24" t="e">
        <f>#REF!+F167</f>
        <v>#REF!</v>
      </c>
      <c r="G168" s="24" t="e">
        <f>#REF!+G167</f>
        <v>#REF!</v>
      </c>
      <c r="H168" s="24" t="e">
        <f>#REF!+H167</f>
        <v>#REF!</v>
      </c>
      <c r="I168" s="33"/>
      <c r="J168" s="16">
        <v>152520.84</v>
      </c>
      <c r="K168" s="16">
        <v>12692.3</v>
      </c>
      <c r="L168" s="16">
        <v>64314.04</v>
      </c>
      <c r="M168" s="16">
        <v>21970.720000000001</v>
      </c>
      <c r="N168" s="16">
        <f>SUM(J168:M168)</f>
        <v>251497.9</v>
      </c>
    </row>
    <row r="169" spans="1:14" ht="25.5" hidden="1" x14ac:dyDescent="0.2">
      <c r="A169" s="29">
        <v>38</v>
      </c>
      <c r="B169" s="22" t="s">
        <v>82</v>
      </c>
      <c r="C169" s="30" t="s">
        <v>83</v>
      </c>
      <c r="D169" s="36" t="e">
        <f>D168*0.18</f>
        <v>#REF!</v>
      </c>
      <c r="E169" s="37" t="e">
        <f>E168*0.18</f>
        <v>#REF!</v>
      </c>
      <c r="F169" s="37" t="e">
        <f>F168*0.18</f>
        <v>#REF!</v>
      </c>
      <c r="G169" s="37" t="e">
        <f>G168*0.18</f>
        <v>#REF!</v>
      </c>
      <c r="H169" s="37" t="e">
        <f>H168*0.18</f>
        <v>#REF!</v>
      </c>
      <c r="I169" s="33"/>
      <c r="J169" s="16">
        <v>0.96128999999999998</v>
      </c>
      <c r="K169" s="16">
        <v>0.96128999999999998</v>
      </c>
      <c r="L169" s="16">
        <v>0.96128999999999998</v>
      </c>
      <c r="M169" s="16">
        <v>0.96128999999999998</v>
      </c>
      <c r="N169" s="16">
        <v>0.96128999999999998</v>
      </c>
    </row>
    <row r="170" spans="1:14" ht="41.25" hidden="1" customHeight="1" x14ac:dyDescent="0.2">
      <c r="A170" s="27">
        <v>39</v>
      </c>
      <c r="B170" s="111"/>
      <c r="C170" s="112" t="s">
        <v>134</v>
      </c>
      <c r="D170" s="113" t="e">
        <f>D168+D169</f>
        <v>#REF!</v>
      </c>
      <c r="E170" s="114" t="e">
        <f>E168+E169</f>
        <v>#REF!</v>
      </c>
      <c r="F170" s="114" t="e">
        <f>F168+F169</f>
        <v>#REF!</v>
      </c>
      <c r="G170" s="114" t="e">
        <f>G168+G169</f>
        <v>#REF!</v>
      </c>
      <c r="H170" s="25" t="e">
        <f>H168+H169</f>
        <v>#REF!</v>
      </c>
      <c r="I170" s="33"/>
      <c r="J170" s="38">
        <f>J168*J169</f>
        <v>146616.75828360001</v>
      </c>
      <c r="K170" s="38">
        <f t="shared" ref="K170:N170" si="46">K168*K169</f>
        <v>12200.981066999999</v>
      </c>
      <c r="L170" s="38">
        <f t="shared" si="46"/>
        <v>61824.443511600002</v>
      </c>
      <c r="M170" s="38">
        <f t="shared" si="46"/>
        <v>21120.233428800002</v>
      </c>
      <c r="N170" s="38">
        <f t="shared" si="46"/>
        <v>241762.416291</v>
      </c>
    </row>
    <row r="171" spans="1:14" s="40" customFormat="1" ht="36.75" customHeight="1" x14ac:dyDescent="0.2">
      <c r="A171" s="39"/>
      <c r="B171" s="40" t="s">
        <v>144</v>
      </c>
      <c r="C171" s="115"/>
      <c r="D171" s="115"/>
      <c r="E171" s="116" t="s">
        <v>145</v>
      </c>
      <c r="F171" s="116"/>
      <c r="G171" s="41"/>
      <c r="H171" s="41"/>
      <c r="I171" s="42"/>
      <c r="J171" s="43"/>
      <c r="K171" s="43"/>
      <c r="L171" s="43"/>
      <c r="M171" s="43"/>
      <c r="N171" s="43"/>
    </row>
    <row r="172" spans="1:14" s="20" customFormat="1" ht="7.5" customHeight="1" x14ac:dyDescent="0.2">
      <c r="A172" s="44"/>
      <c r="B172" s="47"/>
      <c r="C172" s="117"/>
      <c r="D172" s="118"/>
      <c r="E172" s="119"/>
      <c r="F172" s="119"/>
      <c r="G172" s="120"/>
      <c r="H172" s="46"/>
    </row>
    <row r="173" spans="1:14" s="20" customFormat="1" ht="12" hidden="1" customHeight="1" x14ac:dyDescent="0.2">
      <c r="A173" s="44"/>
      <c r="B173" s="40" t="s">
        <v>146</v>
      </c>
      <c r="C173" s="40"/>
      <c r="D173" s="115"/>
      <c r="E173" s="116" t="s">
        <v>147</v>
      </c>
      <c r="F173" s="116"/>
      <c r="G173" s="120"/>
      <c r="H173" s="46"/>
    </row>
    <row r="174" spans="1:14" s="20" customFormat="1" hidden="1" x14ac:dyDescent="0.2">
      <c r="A174" s="44"/>
      <c r="B174" s="45"/>
      <c r="C174" s="45"/>
      <c r="E174" s="105"/>
      <c r="F174" s="105"/>
      <c r="G174" s="46"/>
      <c r="H174" s="46"/>
    </row>
    <row r="175" spans="1:14" s="20" customFormat="1" x14ac:dyDescent="0.2">
      <c r="A175" s="44"/>
      <c r="B175" s="47"/>
      <c r="C175" s="48"/>
      <c r="D175" s="49"/>
      <c r="E175" s="106"/>
      <c r="F175" s="106"/>
      <c r="G175" s="46"/>
      <c r="H175" s="46"/>
    </row>
    <row r="177" spans="1:11" s="77" customFormat="1" ht="15.75" x14ac:dyDescent="0.2">
      <c r="A177" s="71"/>
      <c r="B177" s="72"/>
      <c r="C177" s="73"/>
      <c r="D177" s="73"/>
      <c r="E177" s="74"/>
      <c r="F177" s="75"/>
      <c r="G177" s="76"/>
      <c r="H177" s="76"/>
      <c r="K177" s="78"/>
    </row>
    <row r="178" spans="1:11" s="77" customFormat="1" x14ac:dyDescent="0.2">
      <c r="A178" s="71"/>
      <c r="B178" s="72"/>
      <c r="C178" s="79"/>
      <c r="D178" s="79"/>
      <c r="E178" s="74"/>
      <c r="F178" s="79"/>
      <c r="G178" s="76"/>
      <c r="H178" s="76"/>
      <c r="K178" s="78"/>
    </row>
  </sheetData>
  <mergeCells count="28">
    <mergeCell ref="A8:H8"/>
    <mergeCell ref="A9:H9"/>
    <mergeCell ref="E171:F171"/>
    <mergeCell ref="E174:F174"/>
    <mergeCell ref="E175:F175"/>
    <mergeCell ref="C6:G6"/>
    <mergeCell ref="E172:F172"/>
    <mergeCell ref="E173:F173"/>
    <mergeCell ref="A68:H68"/>
    <mergeCell ref="A83:H83"/>
    <mergeCell ref="A95:H95"/>
    <mergeCell ref="A120:H120"/>
    <mergeCell ref="A128:H128"/>
    <mergeCell ref="A152:H152"/>
    <mergeCell ref="A61:H61"/>
    <mergeCell ref="A12:A15"/>
    <mergeCell ref="B12:B15"/>
    <mergeCell ref="A17:H17"/>
    <mergeCell ref="A24:H24"/>
    <mergeCell ref="A42:H42"/>
    <mergeCell ref="A49:H49"/>
    <mergeCell ref="C12:C15"/>
    <mergeCell ref="D12:G12"/>
    <mergeCell ref="H12:H15"/>
    <mergeCell ref="D13:D15"/>
    <mergeCell ref="E13:E15"/>
    <mergeCell ref="F13:F15"/>
    <mergeCell ref="G13:G15"/>
  </mergeCells>
  <pageMargins left="0.59055118110236227" right="0" top="0.43307086614173229" bottom="0.47244094488188981" header="0.23622047244094491" footer="0.23622047244094491"/>
  <pageSetup paperSize="9" scale="73" fitToHeight="10000" orientation="portrait" r:id="rId1"/>
  <headerFooter alignWithMargins="0">
    <oddHeader xml:space="preserve">&amp;L
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ПРС</vt:lpstr>
      <vt:lpstr>ПРС!Заголовки_для_печати</vt:lpstr>
      <vt:lpstr>ПРС!Область_печати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SMO</dc:creator>
  <cp:lastModifiedBy>Карманова Елена Валерьевна</cp:lastModifiedBy>
  <cp:lastPrinted>2015-03-12T08:56:40Z</cp:lastPrinted>
  <dcterms:created xsi:type="dcterms:W3CDTF">2002-03-25T05:35:56Z</dcterms:created>
  <dcterms:modified xsi:type="dcterms:W3CDTF">2015-03-12T10:19:30Z</dcterms:modified>
</cp:coreProperties>
</file>